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2CB470B-AC8B-4CCD-8676-A67A9788E4E1}"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PEDAGOGIQUE'!$A$2:$E$55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18" l="1"/>
  <c r="K10" i="18"/>
  <c r="E41" i="6"/>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11"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75"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39" i="13"/>
  <c r="L5" i="13"/>
  <c r="E10" i="18"/>
  <c r="E11" i="18"/>
  <c r="E12" i="18"/>
  <c r="C15" i="18"/>
  <c r="E13" i="18"/>
  <c r="K9" i="18"/>
  <c r="E9" i="18"/>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2" i="13"/>
  <c r="G142" i="13"/>
  <c r="H142" i="13"/>
  <c r="I142" i="13"/>
  <c r="J142" i="13"/>
  <c r="K142" i="13"/>
  <c r="L142" i="13"/>
  <c r="F106" i="13"/>
  <c r="G106" i="13"/>
  <c r="H106" i="13"/>
  <c r="I106" i="13"/>
  <c r="J106" i="13"/>
  <c r="K106" i="13"/>
  <c r="L106" i="13"/>
  <c r="F70" i="13"/>
  <c r="G70" i="13"/>
  <c r="H70" i="13"/>
  <c r="I70" i="13"/>
  <c r="J70" i="13"/>
  <c r="K70" i="13"/>
  <c r="L33" i="13"/>
  <c r="G34" i="13"/>
  <c r="I34" i="13"/>
  <c r="H144" i="13"/>
  <c r="G144" i="13"/>
  <c r="I144" i="13"/>
  <c r="J144" i="13"/>
  <c r="F144" i="13"/>
  <c r="L70" i="13"/>
  <c r="C70" i="4"/>
  <c r="E70" i="13"/>
  <c r="E106" i="13"/>
  <c r="E142" i="13"/>
  <c r="E34" i="13"/>
  <c r="E144" i="13" s="1"/>
  <c r="K34" i="13" l="1"/>
  <c r="K144" i="13" s="1"/>
  <c r="L34" i="13"/>
  <c r="L144" i="13" s="1"/>
  <c r="J14" i="18" s="1"/>
  <c r="K14" i="18" s="1"/>
  <c r="K15" i="18" s="1"/>
  <c r="M35" i="13"/>
  <c r="E15" i="18"/>
  <c r="G24" i="18" l="1"/>
  <c r="F26" i="18"/>
</calcChain>
</file>

<file path=xl/sharedStrings.xml><?xml version="1.0" encoding="utf-8"?>
<sst xmlns="http://schemas.openxmlformats.org/spreadsheetml/2006/main" count="562" uniqueCount="375">
  <si>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</si>
  <si>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</si>
  <si>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</si>
  <si>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</si>
  <si>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</si>
  <si>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</si>
  <si>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</si>
  <si>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</si>
  <si>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</si>
  <si>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</si>
  <si>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</si>
  <si>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</si>
  <si>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</si>
  <si>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</si>
  <si>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</si>
  <si>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</si>
  <si>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</si>
  <si>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</si>
  <si>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</si>
  <si>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</si>
  <si>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</si>
  <si>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</si>
  <si>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</si>
  <si>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</si>
  <si>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</si>
  <si>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</si>
  <si>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</si>
  <si>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</si>
  <si>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</si>
  <si>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</si>
  <si>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</si>
  <si>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</si>
  <si>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</si>
  <si>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</si>
  <si>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</si>
  <si>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</si>
  <si>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</si>
  <si>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</si>
  <si>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</si>
  <si>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</si>
  <si>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</si>
  <si>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</si>
  <si>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</si>
  <si>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</si>
  <si>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</si>
  <si>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</si>
  <si>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</si>
  <si>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</si>
  <si>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</si>
  <si>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</si>
  <si>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</si>
  <si>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</si>
  <si>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</si>
  <si>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</si>
  <si>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</si>
  <si>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</si>
  <si>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</si>
  <si>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</si>
  <si>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</si>
  <si>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</si>
  <si>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</si>
  <si>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</si>
  <si>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</si>
  <si>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</si>
  <si>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</si>
  <si>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</si>
  <si>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</si>
  <si>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</si>
  <si>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</si>
  <si>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</si>
  <si>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</si>
  <si>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</si>
  <si>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</si>
  <si>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</si>
  <si>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</si>
  <si>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</si>
  <si>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</si>
  <si>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</si>
  <si>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</si>
  <si>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</si>
  <si>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</si>
  <si>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</si>
  <si>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</si>
  <si>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</si>
  <si>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</si>
  <si>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</si>
  <si>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</si>
  <si>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</si>
  <si>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</si>
  <si>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</si>
  <si>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</si>
  <si>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</si>
  <si>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</si>
  <si>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</si>
  <si>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</si>
  <si>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</si>
  <si>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</si>
  <si>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</si>
  <si>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</si>
  <si>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</si>
  <si>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</si>
  <si>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</si>
  <si>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</si>
  <si>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</si>
  <si>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</si>
  <si>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</si>
  <si>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</si>
  <si>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</si>
  <si>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</si>
  <si>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</si>
  <si>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</si>
  <si>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</si>
  <si>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</si>
  <si>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</si>
  <si>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</si>
  <si>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</si>
  <si>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</si>
  <si>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</si>
  <si>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</si>
  <si>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</si>
  <si>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</si>
  <si>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</si>
  <si>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</si>
  <si>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</si>
  <si>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</si>
  <si>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</si>
  <si>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</si>
  <si>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</si>
  <si>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</si>
  <si>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</si>
  <si>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</si>
  <si>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</si>
  <si>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</si>
  <si>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</si>
  <si>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</si>
  <si>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</si>
  <si>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</si>
  <si>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</si>
  <si>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</si>
  <si>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</si>
  <si>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</si>
  <si>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</si>
  <si>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</si>
  <si>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</si>
  <si>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</si>
  <si>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</si>
  <si>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</si>
  <si>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</si>
  <si>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</si>
  <si>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</si>
  <si>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</si>
  <si>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</si>
  <si>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</si>
  <si>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</si>
  <si>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</si>
  <si>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</si>
  <si>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</si>
  <si>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</si>
  <si>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</si>
  <si>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</si>
  <si>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</si>
  <si>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</si>
  <si>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</si>
  <si>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</si>
  <si>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</si>
  <si>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</si>
  <si>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</si>
  <si>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</si>
  <si>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</si>
  <si>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</si>
  <si>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</si>
  <si>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</si>
  <si>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</si>
  <si>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</si>
  <si>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</si>
  <si>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</si>
  <si>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</si>
  <si>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</si>
  <si>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</si>
  <si>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</si>
  <si>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</si>
  <si>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</si>
  <si>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</si>
  <si>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</si>
  <si>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</si>
  <si>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</si>
  <si>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</si>
  <si>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</si>
  <si>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</si>
  <si>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</si>
  <si>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</si>
  <si>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</si>
  <si>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</si>
  <si>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</si>
  <si>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</si>
  <si>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</si>
  <si>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</si>
  <si>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</si>
  <si>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</si>
  <si>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</si>
  <si>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</si>
  <si>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</si>
  <si>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</si>
  <si>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</si>
  <si>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</si>
  <si>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</si>
  <si>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</si>
  <si>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</si>
  <si>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</si>
  <si>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</si>
  <si>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</si>
  <si>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</si>
  <si>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</si>
  <si>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</si>
  <si>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</si>
  <si>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</si>
  <si>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</si>
  <si>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</si>
  <si>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</si>
  <si>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</si>
  <si>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</si>
  <si>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</si>
  <si>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</si>
  <si>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</si>
  <si>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</si>
  <si>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</si>
  <si>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</si>
  <si>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</si>
  <si>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</si>
  <si>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</si>
  <si>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</si>
  <si>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</si>
  <si>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</si>
  <si>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</si>
  <si>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</si>
  <si>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</si>
  <si>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</si>
  <si>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</si>
  <si>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</si>
  <si>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</si>
  <si>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</si>
  <si>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</si>
  <si>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</si>
  <si>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</si>
  <si>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</si>
  <si>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</si>
  <si>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</si>
  <si>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</si>
  <si>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</si>
  <si>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</si>
  <si>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</si>
  <si>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</si>
  <si>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</si>
  <si>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</si>
  <si>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</si>
  <si>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</si>
  <si>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</si>
  <si>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</si>
  <si>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</si>
  <si>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</si>
  <si>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LEVRAUT Jacques</t>
  </si>
  <si>
    <t>Fonction : 
Grade : PUPH</t>
  </si>
  <si>
    <t xml:space="preserve">Les principales urgences médicales et chirurgicales sont abordées sous forme de 2 séminaires de 5 jours et 1 seminaire de 3 jours. 
Chaque séminaire est orienté sur un thème : urgences respiratoires, cardiaques, neurologiques, métaboliques, digestives, pédiatriques, toxicologiques, infectieuses, gériatriques, traumatologiques, diverses. Le dernier séminaire comprend des séances de TP ou TD  organisés autour de la lecture de l’ECG, de la ventilation artificielle, des voies d’administration des médicaments en urgence, des bases de l’échographie clinique et de l’arrêt cardiaque.
L’équipe pédagogique est constituée de médecins urgentistes diplômés ayant au moins cinq années d’ancienneté (70% des cours) et de différents spécialistes d’organes intervenant ponctuellement : cardiologue, pneumologue, infectiologue, pédiatre, gynécologue, ophtalmologiste, ORL, psychiatre, radiologue, dermatologue, chirurgiens, réanimateurs. </t>
  </si>
  <si>
    <t xml:space="preserve">A ce jour, aucune autre formation dédiée au type de public ciblé par le DU
Chaque UFR de médecine délivre généralement ce type de DU d’initiation à la médecine d’urgence. Aujourd’hui la Médecine d’Urgence est une discipline reconnue comme spécialité médicale avec un DES spécifique de quatre années qui remplace le DESC. La capacité de médecine d’urgence n’est plus enseignée. Cette formation peut donc être nécessaire pour certains médecins souhaitant exercer en structure d'urgence ou en structures de soins non programmés. </t>
  </si>
  <si>
    <t>-	Permettre à des internes, en dehors de la filière DES de Médecine d’Urgence, d’acquérir des compétences de bases leur permettant de participer au tableau de garde des urgences de façon plus efficiente et d’être plus à même de prendre en charge les urgences médico-chirurgicales au sein de leurs services d’affectation.
-	Permettre à des médecins généralistes installés de bénéficier d’une formation de base en médecine d’urgence leur permettant de prendre en charge plus efficacement les urgences médico-chirurgicales nécessitant un recours au plateau technique du service des urgences, en attendant leur transfert ou l’intervention du SMUR</t>
  </si>
  <si>
    <t>LEVRAUT Jacques</t>
  </si>
  <si>
    <t>CHU de NICE / Université Côte d'Azur</t>
  </si>
  <si>
    <t>PUPH/MCUPH</t>
  </si>
  <si>
    <t>levraut.j@chu-nice.fr</t>
  </si>
  <si>
    <t xml:space="preserve">DOYEN Denis </t>
  </si>
  <si>
    <t xml:space="preserve">CHU de NICE </t>
  </si>
  <si>
    <t xml:space="preserve">doyen.d@chu-nice.fr </t>
  </si>
  <si>
    <t xml:space="preserve">EMEYRIAT Nicolas </t>
  </si>
  <si>
    <t>emeyriat.n@chu-nice.fr</t>
  </si>
  <si>
    <t>GIOLITO Didier</t>
  </si>
  <si>
    <t>CHU de NICE</t>
  </si>
  <si>
    <t xml:space="preserve">giolito.d@chu-nice.fr </t>
  </si>
  <si>
    <t>LEMOEL Fabien</t>
  </si>
  <si>
    <t xml:space="preserve">lemoel.f@chu-nice.fr </t>
  </si>
  <si>
    <t xml:space="preserve">LEROY Sylvie </t>
  </si>
  <si>
    <t xml:space="preserve">leroy.s@chu-nice.fr </t>
  </si>
  <si>
    <t>OCCELLI Céline</t>
  </si>
  <si>
    <t xml:space="preserve">occelli.c@chu-nice.fr </t>
  </si>
  <si>
    <t>MARTY Pierre</t>
  </si>
  <si>
    <t xml:space="preserve">marty.p@chu-nice.fr </t>
  </si>
  <si>
    <t>KRETY Marine</t>
  </si>
  <si>
    <t>kretly.m@chu-nice.fr</t>
  </si>
  <si>
    <t>LEMACHATTI</t>
  </si>
  <si>
    <t xml:space="preserve">lemachatti.ak@chu-nice.fr </t>
  </si>
  <si>
    <t>COINTAT Caroline</t>
  </si>
  <si>
    <t>cointat.c@chu-nice.fr</t>
  </si>
  <si>
    <t>LABIAU Julie</t>
  </si>
  <si>
    <t>labiau.j@chu-nice.fr</t>
  </si>
  <si>
    <t>FERRARI Emile</t>
  </si>
  <si>
    <t xml:space="preserve">ferrari.e@chu-nice.fr </t>
  </si>
  <si>
    <t>BUN Sok-Sthikun</t>
  </si>
  <si>
    <t xml:space="preserve">bun.s@chu-nice.fr </t>
  </si>
  <si>
    <t>OUALID Henri</t>
  </si>
  <si>
    <t>oualid.h@chu-nice.fr</t>
  </si>
  <si>
    <t>BOZZOLO Eric</t>
  </si>
  <si>
    <t>bozzolo.e@chu-nice.fr</t>
  </si>
  <si>
    <t>BENOIT Jeanne</t>
  </si>
  <si>
    <t>benoit.j@chu-nice.fr</t>
  </si>
  <si>
    <t>LESTIENNE Fanny</t>
  </si>
  <si>
    <t>lestienne.f@chu-nice.fr</t>
  </si>
  <si>
    <t>CHAU Yves</t>
  </si>
  <si>
    <t>chau.y@chu-nice.fr</t>
  </si>
  <si>
    <t>CLUZEAU Thomas</t>
  </si>
  <si>
    <t>cluzeau.t@chu-nice.fr</t>
  </si>
  <si>
    <t>CONTENTI Julie</t>
  </si>
  <si>
    <t>contenti.j@chu-nice.fr</t>
  </si>
  <si>
    <t>GOMERCIC Cécile</t>
  </si>
  <si>
    <t>gomercic.c@chu-nice.fr</t>
  </si>
  <si>
    <t>DELOTTE Jérome</t>
  </si>
  <si>
    <t>delotte.j@chu-nice.fr</t>
  </si>
  <si>
    <t>TRAN Antoine</t>
  </si>
  <si>
    <t>ESPIC Lenval</t>
  </si>
  <si>
    <t>tran.a@pediatrie-chulenval-nice.fr</t>
  </si>
  <si>
    <t>RAMPAL Virginie</t>
  </si>
  <si>
    <t>rocher-rampal.v@pediatrie-chulenval-nice.fr</t>
  </si>
  <si>
    <t>massalou.d@chu-nice.fr</t>
  </si>
  <si>
    <t>MASSALOU Damien</t>
  </si>
  <si>
    <t>BAILLIF Stéphanie</t>
  </si>
  <si>
    <t>baillif.s@chu-nice.fr</t>
  </si>
  <si>
    <t>VANDERSTEEN Clair</t>
  </si>
  <si>
    <t>vandersteen.c@chu-nice.fr</t>
  </si>
  <si>
    <t>THIERY Catherine</t>
  </si>
  <si>
    <t>thiery.c@chu-nice.fr</t>
  </si>
  <si>
    <t>HAMARD Fanny</t>
  </si>
  <si>
    <t>hamard.f@chu-nice.fr</t>
  </si>
  <si>
    <t>CANAC Benoit</t>
  </si>
  <si>
    <t>canac.b@chu-nice.fr</t>
  </si>
  <si>
    <t>DEMONCHY Elisa</t>
  </si>
  <si>
    <t>demonchy.e@chu-nice.fr</t>
  </si>
  <si>
    <t>HUBICHE Thomas</t>
  </si>
  <si>
    <t>hubiche.t@chu-nice.fr</t>
  </si>
  <si>
    <t>PADOVANI Bernard</t>
  </si>
  <si>
    <t>padovani.b@chu-nice.fr</t>
  </si>
  <si>
    <t>PERRIN Céline</t>
  </si>
  <si>
    <t>perrin.c2@chu-nice.fr</t>
  </si>
  <si>
    <t>DANTZER Eric</t>
  </si>
  <si>
    <t>HEKAYEM Laurent</t>
  </si>
  <si>
    <t xml:space="preserve">hekayem.l@chu-nice.fr </t>
  </si>
  <si>
    <t>aout</t>
  </si>
  <si>
    <t>octobre</t>
  </si>
  <si>
    <t>min 10 / max 25</t>
  </si>
  <si>
    <t>HIA St Anne, Toulon</t>
  </si>
  <si>
    <t>Urgences respiratoires</t>
  </si>
  <si>
    <t>Urgences cardiovasculaires</t>
  </si>
  <si>
    <t>Algologie et urgence</t>
  </si>
  <si>
    <t>Urgences vitales et réanimation</t>
  </si>
  <si>
    <t xml:space="preserve">Urgences neurologiques </t>
  </si>
  <si>
    <t>Urgences hématologiques</t>
  </si>
  <si>
    <t>Urgences psychiatriques, ophtalmologiques &amp; ORL</t>
  </si>
  <si>
    <t xml:space="preserve">Urgences abdominales </t>
  </si>
  <si>
    <t xml:space="preserve">Urgences pédiatriques </t>
  </si>
  <si>
    <t>Infectiologie</t>
  </si>
  <si>
    <t>Traumatologie</t>
  </si>
  <si>
    <t xml:space="preserve">Urgences métaboliques </t>
  </si>
  <si>
    <t>Initiation techniques d’urgence </t>
  </si>
  <si>
    <t>Toxicologie &amp; Pathologies circonstancielles</t>
  </si>
  <si>
    <t>Initiation à la médecine d'urgence</t>
  </si>
  <si>
    <t>Professeur Jacques Levraut</t>
  </si>
  <si>
    <t>DU Initiation à la médecine d'urgence</t>
  </si>
  <si>
    <r>
      <t>Objet du projet de formation :</t>
    </r>
    <r>
      <rPr>
        <sz val="11"/>
        <color theme="1"/>
        <rFont val="Calibri"/>
        <family val="2"/>
        <scheme val="minor"/>
      </rPr>
      <t xml:space="preserve">  
                  </t>
    </r>
  </si>
  <si>
    <t>Composante :</t>
  </si>
  <si>
    <t xml:space="preserve">Secteur disciplinaire : </t>
  </si>
  <si>
    <t xml:space="preserve">Stage : </t>
  </si>
  <si>
    <t xml:space="preserve">Octobre </t>
  </si>
  <si>
    <t>-	Public visé : Internes de Médecine Générale,  médecins généralistes  diplômés souhaitant pratiquer en milieu isolé (médecin de croisière, lieux reculés, …) ou souhaitant exercer en structure d'urgence ou de soins non programmés
-	Recrutement : Capacité min : 10 et capacité max : 25/an. Effectif attendu 25. Recrutement sur dossier, motivation et CV
-	Stratégie de communication non spécifique : site de l’UNSA</t>
  </si>
  <si>
    <t xml:space="preserve">Intitulé de la formation : </t>
  </si>
  <si>
    <t>Praticien hospitalier</t>
  </si>
  <si>
    <r>
      <t>Téléphone :  04 92 03 32 42
Mail :</t>
    </r>
    <r>
      <rPr>
        <sz val="11"/>
        <color theme="1"/>
        <rFont val="Calibri"/>
        <family val="2"/>
        <scheme val="minor"/>
      </rPr>
      <t xml:space="preserve">  Jacques.LEVRAUT@univ-cotedazur.fr	</t>
    </r>
  </si>
  <si>
    <t>Retraité</t>
  </si>
  <si>
    <t>ESPIC Lenval /UCA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</si>
</sst>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 numFmtId="169" formatCode="_-* #,##0_-;\-* #,##0_-;_-*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8"/>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cellStyleXfs>
  <cellXfs count="284">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63" xfId="0" applyBorder="1"/>
    <xf numFmtId="0" fontId="4"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18" fillId="0" borderId="7" xfId="0" applyFont="1" applyBorder="1" applyAlignment="1" applyProtection="1">
      <alignment vertical="center" wrapText="1"/>
      <protection locked="0"/>
    </xf>
    <xf numFmtId="0" fontId="18" fillId="0" borderId="47" xfId="0" applyFont="1" applyBorder="1" applyAlignment="1" applyProtection="1">
      <alignment vertical="center" wrapText="1"/>
      <protection locked="0"/>
    </xf>
    <xf numFmtId="0" fontId="18" fillId="0" borderId="65" xfId="0" applyFont="1" applyBorder="1" applyAlignment="1" applyProtection="1">
      <alignment vertical="center" wrapText="1"/>
      <protection locked="0"/>
    </xf>
    <xf numFmtId="0" fontId="19" fillId="0" borderId="65" xfId="0" applyFont="1" applyBorder="1" applyAlignment="1" applyProtection="1">
      <alignment vertical="center" wrapText="1"/>
      <protection locked="0"/>
    </xf>
    <xf numFmtId="0" fontId="3" fillId="0" borderId="48" xfId="3"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3" fillId="0" borderId="8" xfId="3" applyBorder="1" applyAlignment="1" applyProtection="1">
      <alignment vertical="center" wrapText="1"/>
      <protection locked="0"/>
    </xf>
    <xf numFmtId="0" fontId="19" fillId="0" borderId="12" xfId="0" applyFont="1" applyBorder="1" applyAlignment="1" applyProtection="1">
      <alignment horizontal="right" vertical="center" wrapText="1"/>
      <protection locked="0"/>
    </xf>
    <xf numFmtId="44" fontId="0" fillId="5" borderId="1" xfId="1" applyFont="1" applyFill="1" applyBorder="1" applyProtection="1">
      <protection locked="0"/>
    </xf>
    <xf numFmtId="169" fontId="0" fillId="5" borderId="1" xfId="4" applyNumberFormat="1" applyFont="1" applyFill="1" applyBorder="1"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7"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3" fillId="0" borderId="0" xfId="0" applyFont="1" applyAlignment="1">
      <alignment horizontal="center" vertical="center"/>
    </xf>
    <xf numFmtId="0" fontId="0" fillId="0" borderId="19" xfId="0" applyBorder="1" applyAlignment="1">
      <alignment horizontal="left"/>
    </xf>
    <xf numFmtId="0" fontId="0" fillId="0" borderId="21" xfId="0" applyBorder="1" applyAlignment="1">
      <alignment horizontal="left"/>
    </xf>
    <xf numFmtId="168" fontId="0" fillId="0" borderId="19" xfId="0" applyNumberFormat="1" applyBorder="1" applyAlignment="1">
      <alignment horizontal="center" vertical="center"/>
    </xf>
    <xf numFmtId="168" fontId="0" fillId="0" borderId="21" xfId="0" applyNumberFormat="1" applyBorder="1" applyAlignment="1">
      <alignment horizontal="center" vertical="center"/>
    </xf>
    <xf numFmtId="0" fontId="6" fillId="0" borderId="1" xfId="0" applyFont="1" applyBorder="1" applyAlignment="1">
      <alignment horizontal="left" vertical="top"/>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8" fontId="24" fillId="0" borderId="19" xfId="0" applyNumberFormat="1" applyFont="1" applyBorder="1" applyAlignment="1">
      <alignment horizontal="center" vertical="center"/>
    </xf>
    <xf numFmtId="168" fontId="24" fillId="0" borderId="21"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3" fillId="0" borderId="20" xfId="0" applyNumberFormat="1" applyFont="1" applyBorder="1" applyAlignment="1">
      <alignment horizontal="center" vertical="center"/>
    </xf>
    <xf numFmtId="168" fontId="23" fillId="0" borderId="21" xfId="0" applyNumberFormat="1" applyFont="1" applyBorder="1" applyAlignment="1">
      <alignment horizontal="center" vertical="center"/>
    </xf>
    <xf numFmtId="0" fontId="0" fillId="0" borderId="1" xfId="0" applyBorder="1" applyAlignment="1">
      <alignment horizontal="left"/>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5">
    <cellStyle name="Lien hypertexte" xfId="3" builtinId="8"/>
    <cellStyle name="Milliers" xfId="4" builtinId="3"/>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ferrari.e@chu-nice.fr" TargetMode="External"/><Relationship Id="rId18" Type="http://schemas.openxmlformats.org/officeDocument/2006/relationships/hyperlink" Target="mailto:lestienne.f@chu-nice.fr" TargetMode="External"/><Relationship Id="rId26" Type="http://schemas.openxmlformats.org/officeDocument/2006/relationships/hyperlink" Target="mailto:baillif.s@chu-nice.fr" TargetMode="External"/><Relationship Id="rId21" Type="http://schemas.openxmlformats.org/officeDocument/2006/relationships/hyperlink" Target="mailto:contenti.j@chu-nice.fr" TargetMode="External"/><Relationship Id="rId34" Type="http://schemas.openxmlformats.org/officeDocument/2006/relationships/hyperlink" Target="mailto:perrin.c2@chu-nice.fr" TargetMode="External"/><Relationship Id="rId7" Type="http://schemas.openxmlformats.org/officeDocument/2006/relationships/hyperlink" Target="mailto:occelli.c@chu-nice.fr" TargetMode="External"/><Relationship Id="rId12" Type="http://schemas.openxmlformats.org/officeDocument/2006/relationships/hyperlink" Target="mailto:labiau.j@chu-nice.fr" TargetMode="External"/><Relationship Id="rId17" Type="http://schemas.openxmlformats.org/officeDocument/2006/relationships/hyperlink" Target="mailto:benoit.j@chu-nice.fr" TargetMode="External"/><Relationship Id="rId25" Type="http://schemas.openxmlformats.org/officeDocument/2006/relationships/hyperlink" Target="mailto:massalou.d@chu-nice.fr" TargetMode="External"/><Relationship Id="rId33" Type="http://schemas.openxmlformats.org/officeDocument/2006/relationships/hyperlink" Target="mailto:padovani.b@chu-nice.fr" TargetMode="External"/><Relationship Id="rId2" Type="http://schemas.openxmlformats.org/officeDocument/2006/relationships/hyperlink" Target="mailto:doyen.d@chu-nice.fr" TargetMode="External"/><Relationship Id="rId16" Type="http://schemas.openxmlformats.org/officeDocument/2006/relationships/hyperlink" Target="mailto:bozzolo.e@chu-nice.fr" TargetMode="External"/><Relationship Id="rId20" Type="http://schemas.openxmlformats.org/officeDocument/2006/relationships/hyperlink" Target="mailto:cluzeau.t@chu-nice.fr" TargetMode="External"/><Relationship Id="rId29" Type="http://schemas.openxmlformats.org/officeDocument/2006/relationships/hyperlink" Target="mailto:hamard.f@chu-nice.fr" TargetMode="External"/><Relationship Id="rId1" Type="http://schemas.openxmlformats.org/officeDocument/2006/relationships/hyperlink" Target="mailto:levraut.j@chu-nice.fr" TargetMode="External"/><Relationship Id="rId6" Type="http://schemas.openxmlformats.org/officeDocument/2006/relationships/hyperlink" Target="mailto:leroy.s@chu-nice.fr" TargetMode="External"/><Relationship Id="rId11" Type="http://schemas.openxmlformats.org/officeDocument/2006/relationships/hyperlink" Target="mailto:cointat.c@chu-nice.fr" TargetMode="External"/><Relationship Id="rId24" Type="http://schemas.openxmlformats.org/officeDocument/2006/relationships/hyperlink" Target="mailto:tran.a@pediatrie-chulenval-nice.fr" TargetMode="External"/><Relationship Id="rId32" Type="http://schemas.openxmlformats.org/officeDocument/2006/relationships/hyperlink" Target="mailto:hubiche.t@chu-nice.fr" TargetMode="External"/><Relationship Id="rId37" Type="http://schemas.openxmlformats.org/officeDocument/2006/relationships/vmlDrawing" Target="../drawings/vmlDrawing2.vml"/><Relationship Id="rId5" Type="http://schemas.openxmlformats.org/officeDocument/2006/relationships/hyperlink" Target="mailto:lemoel.f@chu-nice.fr" TargetMode="External"/><Relationship Id="rId15" Type="http://schemas.openxmlformats.org/officeDocument/2006/relationships/hyperlink" Target="mailto:oualid.h@chu-nice.fr" TargetMode="External"/><Relationship Id="rId23" Type="http://schemas.openxmlformats.org/officeDocument/2006/relationships/hyperlink" Target="mailto:delotte.j@chu-nice.fr" TargetMode="External"/><Relationship Id="rId28" Type="http://schemas.openxmlformats.org/officeDocument/2006/relationships/hyperlink" Target="mailto:thiery.c@chu-nice.fr" TargetMode="External"/><Relationship Id="rId36" Type="http://schemas.openxmlformats.org/officeDocument/2006/relationships/printerSettings" Target="../printerSettings/printerSettings4.bin"/><Relationship Id="rId10" Type="http://schemas.openxmlformats.org/officeDocument/2006/relationships/hyperlink" Target="mailto:lemachatti.ak@chu-nice.fr" TargetMode="External"/><Relationship Id="rId19" Type="http://schemas.openxmlformats.org/officeDocument/2006/relationships/hyperlink" Target="mailto:chau.y@chu-nice.fr" TargetMode="External"/><Relationship Id="rId31" Type="http://schemas.openxmlformats.org/officeDocument/2006/relationships/hyperlink" Target="mailto:demonchy.e@chu-nice.fr" TargetMode="External"/><Relationship Id="rId4" Type="http://schemas.openxmlformats.org/officeDocument/2006/relationships/hyperlink" Target="mailto:giolito.d@chu-nice.fr" TargetMode="External"/><Relationship Id="rId9" Type="http://schemas.openxmlformats.org/officeDocument/2006/relationships/hyperlink" Target="mailto:kretly.m@chu-nice.fr" TargetMode="External"/><Relationship Id="rId14" Type="http://schemas.openxmlformats.org/officeDocument/2006/relationships/hyperlink" Target="mailto:bun.s@chu-nice.fr" TargetMode="External"/><Relationship Id="rId22" Type="http://schemas.openxmlformats.org/officeDocument/2006/relationships/hyperlink" Target="mailto:gomercic.c@chu-nice.fr" TargetMode="External"/><Relationship Id="rId27" Type="http://schemas.openxmlformats.org/officeDocument/2006/relationships/hyperlink" Target="mailto:vandersteen.c@chu-nice.fr" TargetMode="External"/><Relationship Id="rId30" Type="http://schemas.openxmlformats.org/officeDocument/2006/relationships/hyperlink" Target="mailto:canac.b@chu-nice.fr" TargetMode="External"/><Relationship Id="rId35" Type="http://schemas.openxmlformats.org/officeDocument/2006/relationships/hyperlink" Target="mailto:hekayem.l@chu-nice.fr" TargetMode="External"/><Relationship Id="rId8" Type="http://schemas.openxmlformats.org/officeDocument/2006/relationships/hyperlink" Target="mailto:marty.p@chu-nice.fr" TargetMode="External"/><Relationship Id="rId3" Type="http://schemas.openxmlformats.org/officeDocument/2006/relationships/hyperlink" Target="mailto:emeyriat.n@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7"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10" sqref="B10"/>
    </sheetView>
  </sheetViews>
  <sheetFormatPr baseColWidth="10" defaultRowHeight="14.4" x14ac:dyDescent="0.3"/>
  <cols>
    <col min="1" max="1" width="111.77734375" customWidth="1"/>
    <col min="2" max="2" width="21.6640625" customWidth="1"/>
    <col min="4" max="4" width="47.44140625" customWidth="1"/>
  </cols>
  <sheetData>
    <row r="1" spans="1:4" ht="68.25" customHeight="1" thickBot="1" x14ac:dyDescent="0.35">
      <c r="A1" s="46" t="s">
        <v>194</v>
      </c>
      <c r="B1" s="45"/>
    </row>
    <row r="2" spans="1:4" ht="15" thickBot="1" x14ac:dyDescent="0.35"/>
    <row r="3" spans="1:4" ht="29.4" thickBot="1" x14ac:dyDescent="0.35">
      <c r="A3" s="49" t="s">
        <v>370</v>
      </c>
      <c r="B3" s="94" t="s">
        <v>363</v>
      </c>
    </row>
    <row r="4" spans="1:4" ht="19.2" customHeight="1" thickBot="1" x14ac:dyDescent="0.35">
      <c r="A4" s="49" t="s">
        <v>364</v>
      </c>
      <c r="B4" s="44" t="s">
        <v>136</v>
      </c>
    </row>
    <row r="5" spans="1:4" ht="15" thickBot="1" x14ac:dyDescent="0.35">
      <c r="A5" s="52" t="s">
        <v>365</v>
      </c>
      <c r="B5" s="50" t="s">
        <v>52</v>
      </c>
    </row>
    <row r="6" spans="1:4" ht="15" thickBot="1" x14ac:dyDescent="0.35">
      <c r="A6" s="53" t="s">
        <v>366</v>
      </c>
      <c r="B6" s="51" t="s">
        <v>123</v>
      </c>
    </row>
    <row r="7" spans="1:4" x14ac:dyDescent="0.3">
      <c r="A7" s="135" t="s">
        <v>260</v>
      </c>
      <c r="B7" s="136"/>
    </row>
    <row r="8" spans="1:4" ht="30" customHeight="1" x14ac:dyDescent="0.3">
      <c r="A8" s="137" t="s">
        <v>261</v>
      </c>
      <c r="B8" s="138"/>
    </row>
    <row r="9" spans="1:4" ht="30.75" customHeight="1" thickBot="1" x14ac:dyDescent="0.35">
      <c r="A9" s="139" t="s">
        <v>372</v>
      </c>
      <c r="B9" s="140"/>
    </row>
    <row r="10" spans="1:4" ht="15" thickBot="1" x14ac:dyDescent="0.35">
      <c r="A10" s="54" t="s">
        <v>187</v>
      </c>
      <c r="B10" s="47" t="s">
        <v>2</v>
      </c>
    </row>
    <row r="11" spans="1:4" ht="15" customHeight="1" x14ac:dyDescent="0.3">
      <c r="A11" s="48" t="s">
        <v>367</v>
      </c>
      <c r="B11" s="57" t="s">
        <v>5</v>
      </c>
      <c r="C11" s="133"/>
      <c r="D11" s="134"/>
    </row>
    <row r="12" spans="1:4" ht="15" thickBot="1" x14ac:dyDescent="0.35">
      <c r="A12" s="142" t="s">
        <v>188</v>
      </c>
      <c r="B12" s="143"/>
      <c r="C12" s="133"/>
      <c r="D12" s="134"/>
    </row>
    <row r="14" spans="1:4" x14ac:dyDescent="0.3">
      <c r="A14" s="141" t="s">
        <v>189</v>
      </c>
      <c r="B14" s="141"/>
    </row>
    <row r="16" spans="1:4" x14ac:dyDescent="0.3">
      <c r="A16" s="132"/>
      <c r="B16" s="13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7" zoomScaleNormal="100" workbookViewId="0">
      <selection activeCell="A49" sqref="A49:Q61"/>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44" t="s">
        <v>212</v>
      </c>
      <c r="B1" s="145"/>
      <c r="C1" s="145"/>
      <c r="D1" s="145"/>
      <c r="E1" s="145"/>
      <c r="F1" s="145"/>
      <c r="G1" s="145"/>
      <c r="H1" s="145"/>
      <c r="I1" s="145"/>
      <c r="J1" s="145"/>
      <c r="K1" s="145"/>
      <c r="L1" s="145"/>
      <c r="M1" s="145"/>
      <c r="N1" s="145"/>
      <c r="O1" s="145"/>
      <c r="P1" s="145"/>
      <c r="Q1" s="146"/>
    </row>
    <row r="2" spans="1:17" x14ac:dyDescent="0.3">
      <c r="A2" s="157" t="s">
        <v>198</v>
      </c>
      <c r="B2" s="158"/>
      <c r="C2" s="158"/>
      <c r="D2" s="158"/>
      <c r="E2" s="158"/>
      <c r="F2" s="158"/>
      <c r="G2" s="158"/>
      <c r="H2" s="158"/>
      <c r="I2" s="158"/>
      <c r="J2" s="158"/>
      <c r="K2" s="158"/>
      <c r="L2" s="158"/>
      <c r="M2" s="158"/>
      <c r="N2" s="158"/>
      <c r="O2" s="158"/>
      <c r="P2" s="158"/>
      <c r="Q2" s="159"/>
    </row>
    <row r="3" spans="1:17" ht="51" customHeight="1" x14ac:dyDescent="0.3">
      <c r="A3" s="147" t="s">
        <v>201</v>
      </c>
      <c r="B3" s="148"/>
      <c r="C3" s="148"/>
      <c r="D3" s="148"/>
      <c r="E3" s="148"/>
      <c r="F3" s="148"/>
      <c r="G3" s="148"/>
      <c r="H3" s="148"/>
      <c r="I3" s="148"/>
      <c r="J3" s="148"/>
      <c r="K3" s="148"/>
      <c r="L3" s="148"/>
      <c r="M3" s="148"/>
      <c r="N3" s="148"/>
      <c r="O3" s="148"/>
      <c r="P3" s="148"/>
      <c r="Q3" s="149"/>
    </row>
    <row r="4" spans="1:17" x14ac:dyDescent="0.3">
      <c r="A4" s="150" t="s">
        <v>264</v>
      </c>
      <c r="B4" s="151"/>
      <c r="C4" s="151"/>
      <c r="D4" s="151"/>
      <c r="E4" s="151"/>
      <c r="F4" s="151"/>
      <c r="G4" s="151"/>
      <c r="H4" s="151"/>
      <c r="I4" s="151"/>
      <c r="J4" s="151"/>
      <c r="K4" s="151"/>
      <c r="L4" s="151"/>
      <c r="M4" s="151"/>
      <c r="N4" s="151"/>
      <c r="O4" s="151"/>
      <c r="P4" s="151"/>
      <c r="Q4" s="152"/>
    </row>
    <row r="5" spans="1:17" x14ac:dyDescent="0.3">
      <c r="A5" s="153"/>
      <c r="B5" s="151"/>
      <c r="C5" s="151"/>
      <c r="D5" s="151"/>
      <c r="E5" s="151"/>
      <c r="F5" s="151"/>
      <c r="G5" s="151"/>
      <c r="H5" s="151"/>
      <c r="I5" s="151"/>
      <c r="J5" s="151"/>
      <c r="K5" s="151"/>
      <c r="L5" s="151"/>
      <c r="M5" s="151"/>
      <c r="N5" s="151"/>
      <c r="O5" s="151"/>
      <c r="P5" s="151"/>
      <c r="Q5" s="152"/>
    </row>
    <row r="6" spans="1:17" x14ac:dyDescent="0.3">
      <c r="A6" s="153"/>
      <c r="B6" s="151"/>
      <c r="C6" s="151"/>
      <c r="D6" s="151"/>
      <c r="E6" s="151"/>
      <c r="F6" s="151"/>
      <c r="G6" s="151"/>
      <c r="H6" s="151"/>
      <c r="I6" s="151"/>
      <c r="J6" s="151"/>
      <c r="K6" s="151"/>
      <c r="L6" s="151"/>
      <c r="M6" s="151"/>
      <c r="N6" s="151"/>
      <c r="O6" s="151"/>
      <c r="P6" s="151"/>
      <c r="Q6" s="152"/>
    </row>
    <row r="7" spans="1:17" x14ac:dyDescent="0.3">
      <c r="A7" s="153"/>
      <c r="B7" s="151"/>
      <c r="C7" s="151"/>
      <c r="D7" s="151"/>
      <c r="E7" s="151"/>
      <c r="F7" s="151"/>
      <c r="G7" s="151"/>
      <c r="H7" s="151"/>
      <c r="I7" s="151"/>
      <c r="J7" s="151"/>
      <c r="K7" s="151"/>
      <c r="L7" s="151"/>
      <c r="M7" s="151"/>
      <c r="N7" s="151"/>
      <c r="O7" s="151"/>
      <c r="P7" s="151"/>
      <c r="Q7" s="152"/>
    </row>
    <row r="8" spans="1:17" x14ac:dyDescent="0.3">
      <c r="A8" s="153"/>
      <c r="B8" s="151"/>
      <c r="C8" s="151"/>
      <c r="D8" s="151"/>
      <c r="E8" s="151"/>
      <c r="F8" s="151"/>
      <c r="G8" s="151"/>
      <c r="H8" s="151"/>
      <c r="I8" s="151"/>
      <c r="J8" s="151"/>
      <c r="K8" s="151"/>
      <c r="L8" s="151"/>
      <c r="M8" s="151"/>
      <c r="N8" s="151"/>
      <c r="O8" s="151"/>
      <c r="P8" s="151"/>
      <c r="Q8" s="152"/>
    </row>
    <row r="9" spans="1:17" x14ac:dyDescent="0.3">
      <c r="A9" s="153"/>
      <c r="B9" s="151"/>
      <c r="C9" s="151"/>
      <c r="D9" s="151"/>
      <c r="E9" s="151"/>
      <c r="F9" s="151"/>
      <c r="G9" s="151"/>
      <c r="H9" s="151"/>
      <c r="I9" s="151"/>
      <c r="J9" s="151"/>
      <c r="K9" s="151"/>
      <c r="L9" s="151"/>
      <c r="M9" s="151"/>
      <c r="N9" s="151"/>
      <c r="O9" s="151"/>
      <c r="P9" s="151"/>
      <c r="Q9" s="152"/>
    </row>
    <row r="10" spans="1:17" x14ac:dyDescent="0.3">
      <c r="A10" s="153"/>
      <c r="B10" s="151"/>
      <c r="C10" s="151"/>
      <c r="D10" s="151"/>
      <c r="E10" s="151"/>
      <c r="F10" s="151"/>
      <c r="G10" s="151"/>
      <c r="H10" s="151"/>
      <c r="I10" s="151"/>
      <c r="J10" s="151"/>
      <c r="K10" s="151"/>
      <c r="L10" s="151"/>
      <c r="M10" s="151"/>
      <c r="N10" s="151"/>
      <c r="O10" s="151"/>
      <c r="P10" s="151"/>
      <c r="Q10" s="152"/>
    </row>
    <row r="11" spans="1:17" x14ac:dyDescent="0.3">
      <c r="A11" s="153"/>
      <c r="B11" s="151"/>
      <c r="C11" s="151"/>
      <c r="D11" s="151"/>
      <c r="E11" s="151"/>
      <c r="F11" s="151"/>
      <c r="G11" s="151"/>
      <c r="H11" s="151"/>
      <c r="I11" s="151"/>
      <c r="J11" s="151"/>
      <c r="K11" s="151"/>
      <c r="L11" s="151"/>
      <c r="M11" s="151"/>
      <c r="N11" s="151"/>
      <c r="O11" s="151"/>
      <c r="P11" s="151"/>
      <c r="Q11" s="152"/>
    </row>
    <row r="12" spans="1:17" x14ac:dyDescent="0.3">
      <c r="A12" s="153"/>
      <c r="B12" s="151"/>
      <c r="C12" s="151"/>
      <c r="D12" s="151"/>
      <c r="E12" s="151"/>
      <c r="F12" s="151"/>
      <c r="G12" s="151"/>
      <c r="H12" s="151"/>
      <c r="I12" s="151"/>
      <c r="J12" s="151"/>
      <c r="K12" s="151"/>
      <c r="L12" s="151"/>
      <c r="M12" s="151"/>
      <c r="N12" s="151"/>
      <c r="O12" s="151"/>
      <c r="P12" s="151"/>
      <c r="Q12" s="152"/>
    </row>
    <row r="13" spans="1:17" x14ac:dyDescent="0.3">
      <c r="A13" s="153"/>
      <c r="B13" s="151"/>
      <c r="C13" s="151"/>
      <c r="D13" s="151"/>
      <c r="E13" s="151"/>
      <c r="F13" s="151"/>
      <c r="G13" s="151"/>
      <c r="H13" s="151"/>
      <c r="I13" s="151"/>
      <c r="J13" s="151"/>
      <c r="K13" s="151"/>
      <c r="L13" s="151"/>
      <c r="M13" s="151"/>
      <c r="N13" s="151"/>
      <c r="O13" s="151"/>
      <c r="P13" s="151"/>
      <c r="Q13" s="152"/>
    </row>
    <row r="14" spans="1:17" x14ac:dyDescent="0.3">
      <c r="A14" s="153"/>
      <c r="B14" s="151"/>
      <c r="C14" s="151"/>
      <c r="D14" s="151"/>
      <c r="E14" s="151"/>
      <c r="F14" s="151"/>
      <c r="G14" s="151"/>
      <c r="H14" s="151"/>
      <c r="I14" s="151"/>
      <c r="J14" s="151"/>
      <c r="K14" s="151"/>
      <c r="L14" s="151"/>
      <c r="M14" s="151"/>
      <c r="N14" s="151"/>
      <c r="O14" s="151"/>
      <c r="P14" s="151"/>
      <c r="Q14" s="152"/>
    </row>
    <row r="15" spans="1:17" x14ac:dyDescent="0.3">
      <c r="A15" s="153"/>
      <c r="B15" s="151"/>
      <c r="C15" s="151"/>
      <c r="D15" s="151"/>
      <c r="E15" s="151"/>
      <c r="F15" s="151"/>
      <c r="G15" s="151"/>
      <c r="H15" s="151"/>
      <c r="I15" s="151"/>
      <c r="J15" s="151"/>
      <c r="K15" s="151"/>
      <c r="L15" s="151"/>
      <c r="M15" s="151"/>
      <c r="N15" s="151"/>
      <c r="O15" s="151"/>
      <c r="P15" s="151"/>
      <c r="Q15" s="152"/>
    </row>
    <row r="16" spans="1:17" ht="15" thickBot="1" x14ac:dyDescent="0.35">
      <c r="A16" s="154"/>
      <c r="B16" s="155"/>
      <c r="C16" s="155"/>
      <c r="D16" s="155"/>
      <c r="E16" s="155"/>
      <c r="F16" s="155"/>
      <c r="G16" s="155"/>
      <c r="H16" s="155"/>
      <c r="I16" s="155"/>
      <c r="J16" s="155"/>
      <c r="K16" s="155"/>
      <c r="L16" s="155"/>
      <c r="M16" s="155"/>
      <c r="N16" s="155"/>
      <c r="O16" s="155"/>
      <c r="P16" s="155"/>
      <c r="Q16" s="156"/>
    </row>
    <row r="17" spans="1:17" x14ac:dyDescent="0.3">
      <c r="A17" s="157" t="s">
        <v>199</v>
      </c>
      <c r="B17" s="158"/>
      <c r="C17" s="158"/>
      <c r="D17" s="158"/>
      <c r="E17" s="158"/>
      <c r="F17" s="158"/>
      <c r="G17" s="158"/>
      <c r="H17" s="158"/>
      <c r="I17" s="158"/>
      <c r="J17" s="158"/>
      <c r="K17" s="158"/>
      <c r="L17" s="158"/>
      <c r="M17" s="158"/>
      <c r="N17" s="158"/>
      <c r="O17" s="158"/>
      <c r="P17" s="158"/>
      <c r="Q17" s="159"/>
    </row>
    <row r="18" spans="1:17" ht="31.5" customHeight="1" x14ac:dyDescent="0.3">
      <c r="A18" s="147" t="s">
        <v>197</v>
      </c>
      <c r="B18" s="168"/>
      <c r="C18" s="168"/>
      <c r="D18" s="168"/>
      <c r="E18" s="168"/>
      <c r="F18" s="168"/>
      <c r="G18" s="168"/>
      <c r="H18" s="168"/>
      <c r="I18" s="168"/>
      <c r="J18" s="168"/>
      <c r="K18" s="168"/>
      <c r="L18" s="168"/>
      <c r="M18" s="168"/>
      <c r="N18" s="168"/>
      <c r="O18" s="168"/>
      <c r="P18" s="168"/>
      <c r="Q18" s="169"/>
    </row>
    <row r="19" spans="1:17" x14ac:dyDescent="0.3">
      <c r="A19" s="173" t="s">
        <v>262</v>
      </c>
      <c r="B19" s="174"/>
      <c r="C19" s="174"/>
      <c r="D19" s="174"/>
      <c r="E19" s="174"/>
      <c r="F19" s="174"/>
      <c r="G19" s="174"/>
      <c r="H19" s="174"/>
      <c r="I19" s="174"/>
      <c r="J19" s="174"/>
      <c r="K19" s="174"/>
      <c r="L19" s="174"/>
      <c r="M19" s="174"/>
      <c r="N19" s="174"/>
      <c r="O19" s="174"/>
      <c r="P19" s="174"/>
      <c r="Q19" s="175"/>
    </row>
    <row r="20" spans="1:17" x14ac:dyDescent="0.3">
      <c r="A20" s="176"/>
      <c r="B20" s="174"/>
      <c r="C20" s="174"/>
      <c r="D20" s="174"/>
      <c r="E20" s="174"/>
      <c r="F20" s="174"/>
      <c r="G20" s="174"/>
      <c r="H20" s="174"/>
      <c r="I20" s="174"/>
      <c r="J20" s="174"/>
      <c r="K20" s="174"/>
      <c r="L20" s="174"/>
      <c r="M20" s="174"/>
      <c r="N20" s="174"/>
      <c r="O20" s="174"/>
      <c r="P20" s="174"/>
      <c r="Q20" s="175"/>
    </row>
    <row r="21" spans="1:17" x14ac:dyDescent="0.3">
      <c r="A21" s="176"/>
      <c r="B21" s="174"/>
      <c r="C21" s="174"/>
      <c r="D21" s="174"/>
      <c r="E21" s="174"/>
      <c r="F21" s="174"/>
      <c r="G21" s="174"/>
      <c r="H21" s="174"/>
      <c r="I21" s="174"/>
      <c r="J21" s="174"/>
      <c r="K21" s="174"/>
      <c r="L21" s="174"/>
      <c r="M21" s="174"/>
      <c r="N21" s="174"/>
      <c r="O21" s="174"/>
      <c r="P21" s="174"/>
      <c r="Q21" s="175"/>
    </row>
    <row r="22" spans="1:17" x14ac:dyDescent="0.3">
      <c r="A22" s="176"/>
      <c r="B22" s="174"/>
      <c r="C22" s="174"/>
      <c r="D22" s="174"/>
      <c r="E22" s="174"/>
      <c r="F22" s="174"/>
      <c r="G22" s="174"/>
      <c r="H22" s="174"/>
      <c r="I22" s="174"/>
      <c r="J22" s="174"/>
      <c r="K22" s="174"/>
      <c r="L22" s="174"/>
      <c r="M22" s="174"/>
      <c r="N22" s="174"/>
      <c r="O22" s="174"/>
      <c r="P22" s="174"/>
      <c r="Q22" s="175"/>
    </row>
    <row r="23" spans="1:17" x14ac:dyDescent="0.3">
      <c r="A23" s="176"/>
      <c r="B23" s="174"/>
      <c r="C23" s="174"/>
      <c r="D23" s="174"/>
      <c r="E23" s="174"/>
      <c r="F23" s="174"/>
      <c r="G23" s="174"/>
      <c r="H23" s="174"/>
      <c r="I23" s="174"/>
      <c r="J23" s="174"/>
      <c r="K23" s="174"/>
      <c r="L23" s="174"/>
      <c r="M23" s="174"/>
      <c r="N23" s="174"/>
      <c r="O23" s="174"/>
      <c r="P23" s="174"/>
      <c r="Q23" s="175"/>
    </row>
    <row r="24" spans="1:17" x14ac:dyDescent="0.3">
      <c r="A24" s="176"/>
      <c r="B24" s="174"/>
      <c r="C24" s="174"/>
      <c r="D24" s="174"/>
      <c r="E24" s="174"/>
      <c r="F24" s="174"/>
      <c r="G24" s="174"/>
      <c r="H24" s="174"/>
      <c r="I24" s="174"/>
      <c r="J24" s="174"/>
      <c r="K24" s="174"/>
      <c r="L24" s="174"/>
      <c r="M24" s="174"/>
      <c r="N24" s="174"/>
      <c r="O24" s="174"/>
      <c r="P24" s="174"/>
      <c r="Q24" s="175"/>
    </row>
    <row r="25" spans="1:17" x14ac:dyDescent="0.3">
      <c r="A25" s="176"/>
      <c r="B25" s="174"/>
      <c r="C25" s="174"/>
      <c r="D25" s="174"/>
      <c r="E25" s="174"/>
      <c r="F25" s="174"/>
      <c r="G25" s="174"/>
      <c r="H25" s="174"/>
      <c r="I25" s="174"/>
      <c r="J25" s="174"/>
      <c r="K25" s="174"/>
      <c r="L25" s="174"/>
      <c r="M25" s="174"/>
      <c r="N25" s="174"/>
      <c r="O25" s="174"/>
      <c r="P25" s="174"/>
      <c r="Q25" s="175"/>
    </row>
    <row r="26" spans="1:17" x14ac:dyDescent="0.3">
      <c r="A26" s="176"/>
      <c r="B26" s="174"/>
      <c r="C26" s="174"/>
      <c r="D26" s="174"/>
      <c r="E26" s="174"/>
      <c r="F26" s="174"/>
      <c r="G26" s="174"/>
      <c r="H26" s="174"/>
      <c r="I26" s="174"/>
      <c r="J26" s="174"/>
      <c r="K26" s="174"/>
      <c r="L26" s="174"/>
      <c r="M26" s="174"/>
      <c r="N26" s="174"/>
      <c r="O26" s="174"/>
      <c r="P26" s="174"/>
      <c r="Q26" s="175"/>
    </row>
    <row r="27" spans="1:17" x14ac:dyDescent="0.3">
      <c r="A27" s="176"/>
      <c r="B27" s="174"/>
      <c r="C27" s="174"/>
      <c r="D27" s="174"/>
      <c r="E27" s="174"/>
      <c r="F27" s="174"/>
      <c r="G27" s="174"/>
      <c r="H27" s="174"/>
      <c r="I27" s="174"/>
      <c r="J27" s="174"/>
      <c r="K27" s="174"/>
      <c r="L27" s="174"/>
      <c r="M27" s="174"/>
      <c r="N27" s="174"/>
      <c r="O27" s="174"/>
      <c r="P27" s="174"/>
      <c r="Q27" s="175"/>
    </row>
    <row r="28" spans="1:17" x14ac:dyDescent="0.3">
      <c r="A28" s="176"/>
      <c r="B28" s="174"/>
      <c r="C28" s="174"/>
      <c r="D28" s="174"/>
      <c r="E28" s="174"/>
      <c r="F28" s="174"/>
      <c r="G28" s="174"/>
      <c r="H28" s="174"/>
      <c r="I28" s="174"/>
      <c r="J28" s="174"/>
      <c r="K28" s="174"/>
      <c r="L28" s="174"/>
      <c r="M28" s="174"/>
      <c r="N28" s="174"/>
      <c r="O28" s="174"/>
      <c r="P28" s="174"/>
      <c r="Q28" s="175"/>
    </row>
    <row r="29" spans="1:17" x14ac:dyDescent="0.3">
      <c r="A29" s="176"/>
      <c r="B29" s="174"/>
      <c r="C29" s="174"/>
      <c r="D29" s="174"/>
      <c r="E29" s="174"/>
      <c r="F29" s="174"/>
      <c r="G29" s="174"/>
      <c r="H29" s="174"/>
      <c r="I29" s="174"/>
      <c r="J29" s="174"/>
      <c r="K29" s="174"/>
      <c r="L29" s="174"/>
      <c r="M29" s="174"/>
      <c r="N29" s="174"/>
      <c r="O29" s="174"/>
      <c r="P29" s="174"/>
      <c r="Q29" s="175"/>
    </row>
    <row r="30" spans="1:17" x14ac:dyDescent="0.3">
      <c r="A30" s="176"/>
      <c r="B30" s="174"/>
      <c r="C30" s="174"/>
      <c r="D30" s="174"/>
      <c r="E30" s="174"/>
      <c r="F30" s="174"/>
      <c r="G30" s="174"/>
      <c r="H30" s="174"/>
      <c r="I30" s="174"/>
      <c r="J30" s="174"/>
      <c r="K30" s="174"/>
      <c r="L30" s="174"/>
      <c r="M30" s="174"/>
      <c r="N30" s="174"/>
      <c r="O30" s="174"/>
      <c r="P30" s="174"/>
      <c r="Q30" s="175"/>
    </row>
    <row r="31" spans="1:17" ht="15" thickBot="1" x14ac:dyDescent="0.35">
      <c r="A31" s="177"/>
      <c r="B31" s="178"/>
      <c r="C31" s="178"/>
      <c r="D31" s="178"/>
      <c r="E31" s="178"/>
      <c r="F31" s="178"/>
      <c r="G31" s="178"/>
      <c r="H31" s="178"/>
      <c r="I31" s="178"/>
      <c r="J31" s="178"/>
      <c r="K31" s="178"/>
      <c r="L31" s="178"/>
      <c r="M31" s="178"/>
      <c r="N31" s="178"/>
      <c r="O31" s="178"/>
      <c r="P31" s="178"/>
      <c r="Q31" s="179"/>
    </row>
    <row r="32" spans="1:17" ht="15" customHeight="1" x14ac:dyDescent="0.3">
      <c r="A32" s="157" t="s">
        <v>200</v>
      </c>
      <c r="B32" s="158"/>
      <c r="C32" s="158"/>
      <c r="D32" s="158"/>
      <c r="E32" s="158"/>
      <c r="F32" s="158"/>
      <c r="G32" s="158"/>
      <c r="H32" s="158"/>
      <c r="I32" s="158"/>
      <c r="J32" s="158"/>
      <c r="K32" s="158"/>
      <c r="L32" s="158"/>
      <c r="M32" s="158"/>
      <c r="N32" s="158"/>
      <c r="O32" s="158"/>
      <c r="P32" s="158"/>
      <c r="Q32" s="159"/>
    </row>
    <row r="33" spans="1:17" ht="20.25" customHeight="1" x14ac:dyDescent="0.3">
      <c r="A33" s="147" t="s">
        <v>195</v>
      </c>
      <c r="B33" s="148"/>
      <c r="C33" s="148"/>
      <c r="D33" s="148"/>
      <c r="E33" s="148"/>
      <c r="F33" s="148"/>
      <c r="G33" s="148"/>
      <c r="H33" s="148"/>
      <c r="I33" s="148"/>
      <c r="J33" s="148"/>
      <c r="K33" s="148"/>
      <c r="L33" s="148"/>
      <c r="M33" s="148"/>
      <c r="N33" s="148"/>
      <c r="O33" s="148"/>
      <c r="P33" s="148"/>
      <c r="Q33" s="149"/>
    </row>
    <row r="34" spans="1:17" x14ac:dyDescent="0.3">
      <c r="A34" s="150" t="s">
        <v>263</v>
      </c>
      <c r="B34" s="151"/>
      <c r="C34" s="151"/>
      <c r="D34" s="151"/>
      <c r="E34" s="151"/>
      <c r="F34" s="151"/>
      <c r="G34" s="151"/>
      <c r="H34" s="151"/>
      <c r="I34" s="151"/>
      <c r="J34" s="151"/>
      <c r="K34" s="151"/>
      <c r="L34" s="151"/>
      <c r="M34" s="151"/>
      <c r="N34" s="151"/>
      <c r="O34" s="151"/>
      <c r="P34" s="151"/>
      <c r="Q34" s="152"/>
    </row>
    <row r="35" spans="1:17" x14ac:dyDescent="0.3">
      <c r="A35" s="153"/>
      <c r="B35" s="151"/>
      <c r="C35" s="151"/>
      <c r="D35" s="151"/>
      <c r="E35" s="151"/>
      <c r="F35" s="151"/>
      <c r="G35" s="151"/>
      <c r="H35" s="151"/>
      <c r="I35" s="151"/>
      <c r="J35" s="151"/>
      <c r="K35" s="151"/>
      <c r="L35" s="151"/>
      <c r="M35" s="151"/>
      <c r="N35" s="151"/>
      <c r="O35" s="151"/>
      <c r="P35" s="151"/>
      <c r="Q35" s="152"/>
    </row>
    <row r="36" spans="1:17" x14ac:dyDescent="0.3">
      <c r="A36" s="153"/>
      <c r="B36" s="151"/>
      <c r="C36" s="151"/>
      <c r="D36" s="151"/>
      <c r="E36" s="151"/>
      <c r="F36" s="151"/>
      <c r="G36" s="151"/>
      <c r="H36" s="151"/>
      <c r="I36" s="151"/>
      <c r="J36" s="151"/>
      <c r="K36" s="151"/>
      <c r="L36" s="151"/>
      <c r="M36" s="151"/>
      <c r="N36" s="151"/>
      <c r="O36" s="151"/>
      <c r="P36" s="151"/>
      <c r="Q36" s="152"/>
    </row>
    <row r="37" spans="1:17" x14ac:dyDescent="0.3">
      <c r="A37" s="153"/>
      <c r="B37" s="151"/>
      <c r="C37" s="151"/>
      <c r="D37" s="151"/>
      <c r="E37" s="151"/>
      <c r="F37" s="151"/>
      <c r="G37" s="151"/>
      <c r="H37" s="151"/>
      <c r="I37" s="151"/>
      <c r="J37" s="151"/>
      <c r="K37" s="151"/>
      <c r="L37" s="151"/>
      <c r="M37" s="151"/>
      <c r="N37" s="151"/>
      <c r="O37" s="151"/>
      <c r="P37" s="151"/>
      <c r="Q37" s="152"/>
    </row>
    <row r="38" spans="1:17" x14ac:dyDescent="0.3">
      <c r="A38" s="153"/>
      <c r="B38" s="151"/>
      <c r="C38" s="151"/>
      <c r="D38" s="151"/>
      <c r="E38" s="151"/>
      <c r="F38" s="151"/>
      <c r="G38" s="151"/>
      <c r="H38" s="151"/>
      <c r="I38" s="151"/>
      <c r="J38" s="151"/>
      <c r="K38" s="151"/>
      <c r="L38" s="151"/>
      <c r="M38" s="151"/>
      <c r="N38" s="151"/>
      <c r="O38" s="151"/>
      <c r="P38" s="151"/>
      <c r="Q38" s="152"/>
    </row>
    <row r="39" spans="1:17" x14ac:dyDescent="0.3">
      <c r="A39" s="153"/>
      <c r="B39" s="151"/>
      <c r="C39" s="151"/>
      <c r="D39" s="151"/>
      <c r="E39" s="151"/>
      <c r="F39" s="151"/>
      <c r="G39" s="151"/>
      <c r="H39" s="151"/>
      <c r="I39" s="151"/>
      <c r="J39" s="151"/>
      <c r="K39" s="151"/>
      <c r="L39" s="151"/>
      <c r="M39" s="151"/>
      <c r="N39" s="151"/>
      <c r="O39" s="151"/>
      <c r="P39" s="151"/>
      <c r="Q39" s="152"/>
    </row>
    <row r="40" spans="1:17" x14ac:dyDescent="0.3">
      <c r="A40" s="153"/>
      <c r="B40" s="151"/>
      <c r="C40" s="151"/>
      <c r="D40" s="151"/>
      <c r="E40" s="151"/>
      <c r="F40" s="151"/>
      <c r="G40" s="151"/>
      <c r="H40" s="151"/>
      <c r="I40" s="151"/>
      <c r="J40" s="151"/>
      <c r="K40" s="151"/>
      <c r="L40" s="151"/>
      <c r="M40" s="151"/>
      <c r="N40" s="151"/>
      <c r="O40" s="151"/>
      <c r="P40" s="151"/>
      <c r="Q40" s="152"/>
    </row>
    <row r="41" spans="1:17" x14ac:dyDescent="0.3">
      <c r="A41" s="153"/>
      <c r="B41" s="151"/>
      <c r="C41" s="151"/>
      <c r="D41" s="151"/>
      <c r="E41" s="151"/>
      <c r="F41" s="151"/>
      <c r="G41" s="151"/>
      <c r="H41" s="151"/>
      <c r="I41" s="151"/>
      <c r="J41" s="151"/>
      <c r="K41" s="151"/>
      <c r="L41" s="151"/>
      <c r="M41" s="151"/>
      <c r="N41" s="151"/>
      <c r="O41" s="151"/>
      <c r="P41" s="151"/>
      <c r="Q41" s="152"/>
    </row>
    <row r="42" spans="1:17" x14ac:dyDescent="0.3">
      <c r="A42" s="153"/>
      <c r="B42" s="151"/>
      <c r="C42" s="151"/>
      <c r="D42" s="151"/>
      <c r="E42" s="151"/>
      <c r="F42" s="151"/>
      <c r="G42" s="151"/>
      <c r="H42" s="151"/>
      <c r="I42" s="151"/>
      <c r="J42" s="151"/>
      <c r="K42" s="151"/>
      <c r="L42" s="151"/>
      <c r="M42" s="151"/>
      <c r="N42" s="151"/>
      <c r="O42" s="151"/>
      <c r="P42" s="151"/>
      <c r="Q42" s="152"/>
    </row>
    <row r="43" spans="1:17" x14ac:dyDescent="0.3">
      <c r="A43" s="153"/>
      <c r="B43" s="151"/>
      <c r="C43" s="151"/>
      <c r="D43" s="151"/>
      <c r="E43" s="151"/>
      <c r="F43" s="151"/>
      <c r="G43" s="151"/>
      <c r="H43" s="151"/>
      <c r="I43" s="151"/>
      <c r="J43" s="151"/>
      <c r="K43" s="151"/>
      <c r="L43" s="151"/>
      <c r="M43" s="151"/>
      <c r="N43" s="151"/>
      <c r="O43" s="151"/>
      <c r="P43" s="151"/>
      <c r="Q43" s="152"/>
    </row>
    <row r="44" spans="1:17" x14ac:dyDescent="0.3">
      <c r="A44" s="153"/>
      <c r="B44" s="151"/>
      <c r="C44" s="151"/>
      <c r="D44" s="151"/>
      <c r="E44" s="151"/>
      <c r="F44" s="151"/>
      <c r="G44" s="151"/>
      <c r="H44" s="151"/>
      <c r="I44" s="151"/>
      <c r="J44" s="151"/>
      <c r="K44" s="151"/>
      <c r="L44" s="151"/>
      <c r="M44" s="151"/>
      <c r="N44" s="151"/>
      <c r="O44" s="151"/>
      <c r="P44" s="151"/>
      <c r="Q44" s="152"/>
    </row>
    <row r="45" spans="1:17" x14ac:dyDescent="0.3">
      <c r="A45" s="153"/>
      <c r="B45" s="151"/>
      <c r="C45" s="151"/>
      <c r="D45" s="151"/>
      <c r="E45" s="151"/>
      <c r="F45" s="151"/>
      <c r="G45" s="151"/>
      <c r="H45" s="151"/>
      <c r="I45" s="151"/>
      <c r="J45" s="151"/>
      <c r="K45" s="151"/>
      <c r="L45" s="151"/>
      <c r="M45" s="151"/>
      <c r="N45" s="151"/>
      <c r="O45" s="151"/>
      <c r="P45" s="151"/>
      <c r="Q45" s="152"/>
    </row>
    <row r="46" spans="1:17" ht="15" thickBot="1" x14ac:dyDescent="0.35">
      <c r="A46" s="154"/>
      <c r="B46" s="155"/>
      <c r="C46" s="155"/>
      <c r="D46" s="155"/>
      <c r="E46" s="155"/>
      <c r="F46" s="155"/>
      <c r="G46" s="155"/>
      <c r="H46" s="155"/>
      <c r="I46" s="155"/>
      <c r="J46" s="155"/>
      <c r="K46" s="155"/>
      <c r="L46" s="155"/>
      <c r="M46" s="155"/>
      <c r="N46" s="155"/>
      <c r="O46" s="155"/>
      <c r="P46" s="155"/>
      <c r="Q46" s="156"/>
    </row>
    <row r="47" spans="1:17" s="16" customFormat="1" ht="15" customHeight="1" x14ac:dyDescent="0.3">
      <c r="A47" s="170" t="s">
        <v>211</v>
      </c>
      <c r="B47" s="171"/>
      <c r="C47" s="171"/>
      <c r="D47" s="171"/>
      <c r="E47" s="171"/>
      <c r="F47" s="171"/>
      <c r="G47" s="171"/>
      <c r="H47" s="171"/>
      <c r="I47" s="171"/>
      <c r="J47" s="171"/>
      <c r="K47" s="171"/>
      <c r="L47" s="171"/>
      <c r="M47" s="171"/>
      <c r="N47" s="171"/>
      <c r="O47" s="171"/>
      <c r="P47" s="171"/>
      <c r="Q47" s="172"/>
    </row>
    <row r="48" spans="1:17" s="16" customFormat="1" ht="20.25" customHeight="1" x14ac:dyDescent="0.3">
      <c r="A48" s="147" t="s">
        <v>196</v>
      </c>
      <c r="B48" s="148"/>
      <c r="C48" s="148"/>
      <c r="D48" s="148"/>
      <c r="E48" s="148"/>
      <c r="F48" s="148"/>
      <c r="G48" s="148"/>
      <c r="H48" s="148"/>
      <c r="I48" s="148"/>
      <c r="J48" s="148"/>
      <c r="K48" s="148"/>
      <c r="L48" s="148"/>
      <c r="M48" s="148"/>
      <c r="N48" s="148"/>
      <c r="O48" s="148"/>
      <c r="P48" s="148"/>
      <c r="Q48" s="149"/>
    </row>
    <row r="49" spans="1:17" ht="16.5" customHeight="1" x14ac:dyDescent="0.3">
      <c r="A49" s="150" t="s">
        <v>369</v>
      </c>
      <c r="B49" s="163"/>
      <c r="C49" s="163"/>
      <c r="D49" s="163"/>
      <c r="E49" s="163"/>
      <c r="F49" s="163"/>
      <c r="G49" s="163"/>
      <c r="H49" s="163"/>
      <c r="I49" s="163"/>
      <c r="J49" s="163"/>
      <c r="K49" s="163"/>
      <c r="L49" s="163"/>
      <c r="M49" s="163"/>
      <c r="N49" s="163"/>
      <c r="O49" s="163"/>
      <c r="P49" s="163"/>
      <c r="Q49" s="164"/>
    </row>
    <row r="50" spans="1:17" x14ac:dyDescent="0.3">
      <c r="A50" s="150"/>
      <c r="B50" s="163"/>
      <c r="C50" s="163"/>
      <c r="D50" s="163"/>
      <c r="E50" s="163"/>
      <c r="F50" s="163"/>
      <c r="G50" s="163"/>
      <c r="H50" s="163"/>
      <c r="I50" s="163"/>
      <c r="J50" s="163"/>
      <c r="K50" s="163"/>
      <c r="L50" s="163"/>
      <c r="M50" s="163"/>
      <c r="N50" s="163"/>
      <c r="O50" s="163"/>
      <c r="P50" s="163"/>
      <c r="Q50" s="164"/>
    </row>
    <row r="51" spans="1:17" x14ac:dyDescent="0.3">
      <c r="A51" s="150"/>
      <c r="B51" s="163"/>
      <c r="C51" s="163"/>
      <c r="D51" s="163"/>
      <c r="E51" s="163"/>
      <c r="F51" s="163"/>
      <c r="G51" s="163"/>
      <c r="H51" s="163"/>
      <c r="I51" s="163"/>
      <c r="J51" s="163"/>
      <c r="K51" s="163"/>
      <c r="L51" s="163"/>
      <c r="M51" s="163"/>
      <c r="N51" s="163"/>
      <c r="O51" s="163"/>
      <c r="P51" s="163"/>
      <c r="Q51" s="164"/>
    </row>
    <row r="52" spans="1:17" x14ac:dyDescent="0.3">
      <c r="A52" s="150"/>
      <c r="B52" s="163"/>
      <c r="C52" s="163"/>
      <c r="D52" s="163"/>
      <c r="E52" s="163"/>
      <c r="F52" s="163"/>
      <c r="G52" s="163"/>
      <c r="H52" s="163"/>
      <c r="I52" s="163"/>
      <c r="J52" s="163"/>
      <c r="K52" s="163"/>
      <c r="L52" s="163"/>
      <c r="M52" s="163"/>
      <c r="N52" s="163"/>
      <c r="O52" s="163"/>
      <c r="P52" s="163"/>
      <c r="Q52" s="164"/>
    </row>
    <row r="53" spans="1:17" x14ac:dyDescent="0.3">
      <c r="A53" s="150"/>
      <c r="B53" s="163"/>
      <c r="C53" s="163"/>
      <c r="D53" s="163"/>
      <c r="E53" s="163"/>
      <c r="F53" s="163"/>
      <c r="G53" s="163"/>
      <c r="H53" s="163"/>
      <c r="I53" s="163"/>
      <c r="J53" s="163"/>
      <c r="K53" s="163"/>
      <c r="L53" s="163"/>
      <c r="M53" s="163"/>
      <c r="N53" s="163"/>
      <c r="O53" s="163"/>
      <c r="P53" s="163"/>
      <c r="Q53" s="164"/>
    </row>
    <row r="54" spans="1:17" x14ac:dyDescent="0.3">
      <c r="A54" s="150"/>
      <c r="B54" s="163"/>
      <c r="C54" s="163"/>
      <c r="D54" s="163"/>
      <c r="E54" s="163"/>
      <c r="F54" s="163"/>
      <c r="G54" s="163"/>
      <c r="H54" s="163"/>
      <c r="I54" s="163"/>
      <c r="J54" s="163"/>
      <c r="K54" s="163"/>
      <c r="L54" s="163"/>
      <c r="M54" s="163"/>
      <c r="N54" s="163"/>
      <c r="O54" s="163"/>
      <c r="P54" s="163"/>
      <c r="Q54" s="164"/>
    </row>
    <row r="55" spans="1:17" x14ac:dyDescent="0.3">
      <c r="A55" s="150"/>
      <c r="B55" s="163"/>
      <c r="C55" s="163"/>
      <c r="D55" s="163"/>
      <c r="E55" s="163"/>
      <c r="F55" s="163"/>
      <c r="G55" s="163"/>
      <c r="H55" s="163"/>
      <c r="I55" s="163"/>
      <c r="J55" s="163"/>
      <c r="K55" s="163"/>
      <c r="L55" s="163"/>
      <c r="M55" s="163"/>
      <c r="N55" s="163"/>
      <c r="O55" s="163"/>
      <c r="P55" s="163"/>
      <c r="Q55" s="164"/>
    </row>
    <row r="56" spans="1:17" x14ac:dyDescent="0.3">
      <c r="A56" s="150"/>
      <c r="B56" s="163"/>
      <c r="C56" s="163"/>
      <c r="D56" s="163"/>
      <c r="E56" s="163"/>
      <c r="F56" s="163"/>
      <c r="G56" s="163"/>
      <c r="H56" s="163"/>
      <c r="I56" s="163"/>
      <c r="J56" s="163"/>
      <c r="K56" s="163"/>
      <c r="L56" s="163"/>
      <c r="M56" s="163"/>
      <c r="N56" s="163"/>
      <c r="O56" s="163"/>
      <c r="P56" s="163"/>
      <c r="Q56" s="164"/>
    </row>
    <row r="57" spans="1:17" x14ac:dyDescent="0.3">
      <c r="A57" s="150"/>
      <c r="B57" s="163"/>
      <c r="C57" s="163"/>
      <c r="D57" s="163"/>
      <c r="E57" s="163"/>
      <c r="F57" s="163"/>
      <c r="G57" s="163"/>
      <c r="H57" s="163"/>
      <c r="I57" s="163"/>
      <c r="J57" s="163"/>
      <c r="K57" s="163"/>
      <c r="L57" s="163"/>
      <c r="M57" s="163"/>
      <c r="N57" s="163"/>
      <c r="O57" s="163"/>
      <c r="P57" s="163"/>
      <c r="Q57" s="164"/>
    </row>
    <row r="58" spans="1:17" x14ac:dyDescent="0.3">
      <c r="A58" s="150"/>
      <c r="B58" s="163"/>
      <c r="C58" s="163"/>
      <c r="D58" s="163"/>
      <c r="E58" s="163"/>
      <c r="F58" s="163"/>
      <c r="G58" s="163"/>
      <c r="H58" s="163"/>
      <c r="I58" s="163"/>
      <c r="J58" s="163"/>
      <c r="K58" s="163"/>
      <c r="L58" s="163"/>
      <c r="M58" s="163"/>
      <c r="N58" s="163"/>
      <c r="O58" s="163"/>
      <c r="P58" s="163"/>
      <c r="Q58" s="164"/>
    </row>
    <row r="59" spans="1:17" x14ac:dyDescent="0.3">
      <c r="A59" s="150"/>
      <c r="B59" s="163"/>
      <c r="C59" s="163"/>
      <c r="D59" s="163"/>
      <c r="E59" s="163"/>
      <c r="F59" s="163"/>
      <c r="G59" s="163"/>
      <c r="H59" s="163"/>
      <c r="I59" s="163"/>
      <c r="J59" s="163"/>
      <c r="K59" s="163"/>
      <c r="L59" s="163"/>
      <c r="M59" s="163"/>
      <c r="N59" s="163"/>
      <c r="O59" s="163"/>
      <c r="P59" s="163"/>
      <c r="Q59" s="164"/>
    </row>
    <row r="60" spans="1:17" x14ac:dyDescent="0.3">
      <c r="A60" s="150"/>
      <c r="B60" s="163"/>
      <c r="C60" s="163"/>
      <c r="D60" s="163"/>
      <c r="E60" s="163"/>
      <c r="F60" s="163"/>
      <c r="G60" s="163"/>
      <c r="H60" s="163"/>
      <c r="I60" s="163"/>
      <c r="J60" s="163"/>
      <c r="K60" s="163"/>
      <c r="L60" s="163"/>
      <c r="M60" s="163"/>
      <c r="N60" s="163"/>
      <c r="O60" s="163"/>
      <c r="P60" s="163"/>
      <c r="Q60" s="164"/>
    </row>
    <row r="61" spans="1:17" ht="15" thickBot="1" x14ac:dyDescent="0.35">
      <c r="A61" s="165"/>
      <c r="B61" s="166"/>
      <c r="C61" s="166"/>
      <c r="D61" s="166"/>
      <c r="E61" s="166"/>
      <c r="F61" s="166"/>
      <c r="G61" s="166"/>
      <c r="H61" s="166"/>
      <c r="I61" s="166"/>
      <c r="J61" s="166"/>
      <c r="K61" s="166"/>
      <c r="L61" s="166"/>
      <c r="M61" s="166"/>
      <c r="N61" s="166"/>
      <c r="O61" s="166"/>
      <c r="P61" s="166"/>
      <c r="Q61" s="167"/>
    </row>
    <row r="62" spans="1:17" x14ac:dyDescent="0.3">
      <c r="A62" s="157" t="s">
        <v>224</v>
      </c>
      <c r="B62" s="158"/>
      <c r="C62" s="158"/>
      <c r="D62" s="158"/>
      <c r="E62" s="158"/>
      <c r="F62" s="158"/>
      <c r="G62" s="158"/>
      <c r="H62" s="158"/>
      <c r="I62" s="158"/>
      <c r="J62" s="158"/>
      <c r="K62" s="158"/>
      <c r="L62" s="158"/>
      <c r="M62" s="158"/>
      <c r="N62" s="158"/>
      <c r="O62" s="158"/>
      <c r="P62" s="158"/>
      <c r="Q62" s="159"/>
    </row>
    <row r="63" spans="1:17" ht="15" customHeight="1" x14ac:dyDescent="0.3">
      <c r="A63" s="160" t="s">
        <v>228</v>
      </c>
      <c r="B63" s="161"/>
      <c r="C63" s="161"/>
      <c r="D63" s="161"/>
      <c r="E63" s="161"/>
      <c r="F63" s="161"/>
      <c r="G63" s="161"/>
      <c r="H63" s="161"/>
      <c r="I63" s="161"/>
      <c r="J63" s="161"/>
      <c r="K63" s="161"/>
      <c r="L63" s="161"/>
      <c r="M63" s="161"/>
      <c r="N63" s="161"/>
      <c r="O63" s="161"/>
      <c r="P63" s="161"/>
      <c r="Q63" s="162"/>
    </row>
    <row r="64" spans="1:17" ht="43.2" x14ac:dyDescent="0.3">
      <c r="A64" s="28"/>
      <c r="B64" s="58" t="s">
        <v>167</v>
      </c>
      <c r="C64" s="58" t="s">
        <v>168</v>
      </c>
      <c r="D64" s="58" t="s">
        <v>202</v>
      </c>
      <c r="E64" s="29"/>
      <c r="F64" s="29"/>
      <c r="G64" s="29"/>
      <c r="H64" s="30"/>
      <c r="I64" s="30"/>
      <c r="J64" s="30"/>
      <c r="K64" s="30"/>
      <c r="L64" s="30"/>
      <c r="M64" s="30"/>
      <c r="N64" s="30"/>
      <c r="O64" s="30"/>
      <c r="P64" s="30"/>
      <c r="Q64" s="31"/>
    </row>
    <row r="65" spans="1:17" x14ac:dyDescent="0.3">
      <c r="A65" s="28" t="s">
        <v>203</v>
      </c>
      <c r="B65" s="28"/>
      <c r="C65" s="28"/>
      <c r="D65" s="28"/>
      <c r="E65" s="30"/>
      <c r="F65" s="30"/>
      <c r="G65" s="30"/>
      <c r="H65" s="30"/>
      <c r="I65" s="30"/>
      <c r="J65" s="30"/>
      <c r="K65" s="30"/>
      <c r="L65" s="30"/>
      <c r="M65" s="30"/>
      <c r="N65" s="30"/>
      <c r="O65" s="30"/>
      <c r="P65" s="30"/>
      <c r="Q65" s="31"/>
    </row>
    <row r="66" spans="1:17" x14ac:dyDescent="0.3">
      <c r="A66" s="28" t="s">
        <v>204</v>
      </c>
      <c r="B66" s="28"/>
      <c r="C66" s="28"/>
      <c r="D66" s="28"/>
      <c r="E66" s="30"/>
      <c r="F66" s="30"/>
      <c r="G66" s="30"/>
      <c r="H66" s="30"/>
      <c r="I66" s="30"/>
      <c r="J66" s="30"/>
      <c r="K66" s="30"/>
      <c r="L66" s="30"/>
      <c r="M66" s="30"/>
      <c r="N66" s="30"/>
      <c r="O66" s="30"/>
      <c r="P66" s="30"/>
      <c r="Q66" s="31"/>
    </row>
    <row r="67" spans="1:17" x14ac:dyDescent="0.3">
      <c r="A67" s="28" t="s">
        <v>205</v>
      </c>
      <c r="B67" s="28"/>
      <c r="C67" s="28"/>
      <c r="D67" s="28"/>
      <c r="E67" s="30"/>
      <c r="F67" s="30"/>
      <c r="G67" s="30"/>
      <c r="H67" s="30"/>
      <c r="I67" s="30"/>
      <c r="J67" s="30"/>
      <c r="K67" s="30"/>
      <c r="L67" s="30"/>
      <c r="M67" s="30"/>
      <c r="N67" s="30"/>
      <c r="O67" s="30"/>
      <c r="P67" s="30"/>
      <c r="Q67" s="31"/>
    </row>
    <row r="68" spans="1:17" x14ac:dyDescent="0.3">
      <c r="A68" s="28" t="s">
        <v>206</v>
      </c>
      <c r="B68" s="28"/>
      <c r="C68" s="28"/>
      <c r="D68" s="28"/>
      <c r="E68" s="30"/>
      <c r="F68" s="30"/>
      <c r="G68" s="30"/>
      <c r="H68" s="30"/>
      <c r="I68" s="30"/>
      <c r="J68" s="30"/>
      <c r="K68" s="30"/>
      <c r="L68" s="30"/>
      <c r="M68" s="30"/>
      <c r="N68" s="30"/>
      <c r="O68" s="30"/>
      <c r="P68" s="30"/>
      <c r="Q68" s="31"/>
    </row>
    <row r="69" spans="1:17" x14ac:dyDescent="0.3">
      <c r="A69" s="28" t="s">
        <v>207</v>
      </c>
      <c r="B69" s="28"/>
      <c r="C69" s="28"/>
      <c r="D69" s="28"/>
      <c r="E69" s="30"/>
      <c r="F69" s="30"/>
      <c r="G69" s="30"/>
      <c r="H69" s="30"/>
      <c r="I69" s="30"/>
      <c r="J69" s="30"/>
      <c r="K69" s="30"/>
      <c r="L69" s="30"/>
      <c r="M69" s="30"/>
      <c r="N69" s="30"/>
      <c r="O69" s="30"/>
      <c r="P69" s="30"/>
      <c r="Q69" s="31"/>
    </row>
    <row r="70" spans="1:17" x14ac:dyDescent="0.3">
      <c r="A70" s="28" t="s">
        <v>169</v>
      </c>
      <c r="B70" s="18"/>
      <c r="C70" s="32">
        <f>SUM(C65:C69)</f>
        <v>0</v>
      </c>
      <c r="D70"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73"/>
  <sheetViews>
    <sheetView topLeftCell="A19" zoomScale="90" zoomScaleNormal="90" workbookViewId="0">
      <selection activeCell="C38" sqref="C38"/>
    </sheetView>
  </sheetViews>
  <sheetFormatPr baseColWidth="10" defaultRowHeight="14.4" x14ac:dyDescent="0.3"/>
  <cols>
    <col min="1" max="1" width="25.77734375" customWidth="1"/>
    <col min="2" max="2" width="16.33203125" customWidth="1"/>
    <col min="3" max="3" width="31" customWidth="1"/>
    <col min="4" max="4" width="35.44140625" customWidth="1"/>
    <col min="5" max="5" width="17.6640625" customWidth="1"/>
  </cols>
  <sheetData>
    <row r="1" spans="1:5" ht="24.75" customHeight="1" thickBot="1" x14ac:dyDescent="0.35">
      <c r="A1" s="183" t="s">
        <v>225</v>
      </c>
      <c r="B1" s="184"/>
      <c r="C1" s="184"/>
      <c r="D1" s="184"/>
      <c r="E1" s="184"/>
    </row>
    <row r="2" spans="1:5" ht="24.75" customHeight="1" thickBot="1" x14ac:dyDescent="0.35">
      <c r="A2" s="180" t="s">
        <v>220</v>
      </c>
      <c r="B2" s="181"/>
      <c r="C2" s="181"/>
      <c r="D2" s="181"/>
      <c r="E2" s="182"/>
    </row>
    <row r="3" spans="1:5" ht="34.950000000000003" customHeight="1" thickBot="1" x14ac:dyDescent="0.35">
      <c r="A3" s="82" t="s">
        <v>226</v>
      </c>
      <c r="B3" s="82" t="s">
        <v>221</v>
      </c>
      <c r="C3" s="83" t="s">
        <v>9</v>
      </c>
      <c r="D3" s="84" t="s">
        <v>10</v>
      </c>
      <c r="E3" s="85" t="s">
        <v>11</v>
      </c>
    </row>
    <row r="4" spans="1:5" ht="28.8" x14ac:dyDescent="0.3">
      <c r="A4" s="74" t="s">
        <v>265</v>
      </c>
      <c r="B4" s="75" t="s">
        <v>267</v>
      </c>
      <c r="C4" s="76" t="s">
        <v>266</v>
      </c>
      <c r="D4" s="120" t="s">
        <v>268</v>
      </c>
      <c r="E4" s="129">
        <v>11.75</v>
      </c>
    </row>
    <row r="5" spans="1:5" ht="28.8" x14ac:dyDescent="0.3">
      <c r="A5" s="74" t="s">
        <v>309</v>
      </c>
      <c r="B5" s="75" t="s">
        <v>267</v>
      </c>
      <c r="C5" s="76" t="s">
        <v>266</v>
      </c>
      <c r="D5" s="120" t="s">
        <v>310</v>
      </c>
      <c r="E5" s="77">
        <v>4</v>
      </c>
    </row>
    <row r="6" spans="1:5" x14ac:dyDescent="0.3">
      <c r="A6" s="74" t="s">
        <v>281</v>
      </c>
      <c r="B6" t="s">
        <v>371</v>
      </c>
      <c r="C6" s="76" t="s">
        <v>275</v>
      </c>
      <c r="D6" s="120" t="s">
        <v>282</v>
      </c>
      <c r="E6" s="77">
        <v>3.25</v>
      </c>
    </row>
    <row r="7" spans="1:5" x14ac:dyDescent="0.3">
      <c r="A7" s="78" t="s">
        <v>269</v>
      </c>
      <c r="B7" t="s">
        <v>371</v>
      </c>
      <c r="C7" s="76" t="s">
        <v>270</v>
      </c>
      <c r="D7" s="121" t="s">
        <v>271</v>
      </c>
      <c r="E7" s="80">
        <v>1</v>
      </c>
    </row>
    <row r="8" spans="1:5" x14ac:dyDescent="0.3">
      <c r="A8" s="78" t="s">
        <v>272</v>
      </c>
      <c r="B8" t="s">
        <v>371</v>
      </c>
      <c r="C8" s="79" t="s">
        <v>270</v>
      </c>
      <c r="D8" s="121" t="s">
        <v>273</v>
      </c>
      <c r="E8" s="80">
        <v>2.5</v>
      </c>
    </row>
    <row r="9" spans="1:5" x14ac:dyDescent="0.3">
      <c r="A9" s="78" t="s">
        <v>274</v>
      </c>
      <c r="B9" t="s">
        <v>371</v>
      </c>
      <c r="C9" s="79" t="s">
        <v>275</v>
      </c>
      <c r="D9" s="121" t="s">
        <v>276</v>
      </c>
      <c r="E9" s="80">
        <v>1.75</v>
      </c>
    </row>
    <row r="10" spans="1:5" x14ac:dyDescent="0.3">
      <c r="A10" s="78" t="s">
        <v>277</v>
      </c>
      <c r="B10" t="s">
        <v>371</v>
      </c>
      <c r="C10" s="79" t="s">
        <v>275</v>
      </c>
      <c r="D10" s="121" t="s">
        <v>278</v>
      </c>
      <c r="E10" s="80">
        <v>4.5</v>
      </c>
    </row>
    <row r="11" spans="1:5" ht="28.8" x14ac:dyDescent="0.3">
      <c r="A11" s="78" t="s">
        <v>279</v>
      </c>
      <c r="B11" s="75" t="s">
        <v>267</v>
      </c>
      <c r="C11" s="76" t="s">
        <v>266</v>
      </c>
      <c r="D11" s="121" t="s">
        <v>280</v>
      </c>
      <c r="E11" s="80">
        <v>1.5</v>
      </c>
    </row>
    <row r="12" spans="1:5" ht="28.8" x14ac:dyDescent="0.3">
      <c r="A12" s="78" t="s">
        <v>283</v>
      </c>
      <c r="B12" t="s">
        <v>373</v>
      </c>
      <c r="C12" s="76" t="s">
        <v>266</v>
      </c>
      <c r="D12" s="121" t="s">
        <v>284</v>
      </c>
      <c r="E12" s="80">
        <v>1.5</v>
      </c>
    </row>
    <row r="13" spans="1:5" x14ac:dyDescent="0.3">
      <c r="A13" s="78" t="s">
        <v>285</v>
      </c>
      <c r="B13" t="s">
        <v>371</v>
      </c>
      <c r="C13" s="79" t="s">
        <v>275</v>
      </c>
      <c r="D13" s="121" t="s">
        <v>286</v>
      </c>
      <c r="E13" s="80">
        <v>1</v>
      </c>
    </row>
    <row r="14" spans="1:5" x14ac:dyDescent="0.3">
      <c r="A14" s="78" t="s">
        <v>287</v>
      </c>
      <c r="B14" t="s">
        <v>371</v>
      </c>
      <c r="C14" s="79" t="s">
        <v>275</v>
      </c>
      <c r="D14" s="121" t="s">
        <v>288</v>
      </c>
      <c r="E14" s="80">
        <v>3</v>
      </c>
    </row>
    <row r="15" spans="1:5" x14ac:dyDescent="0.3">
      <c r="A15" s="78" t="s">
        <v>289</v>
      </c>
      <c r="B15" t="s">
        <v>371</v>
      </c>
      <c r="C15" s="79" t="s">
        <v>275</v>
      </c>
      <c r="D15" s="121" t="s">
        <v>290</v>
      </c>
      <c r="E15" s="80">
        <v>1.5</v>
      </c>
    </row>
    <row r="16" spans="1:5" x14ac:dyDescent="0.3">
      <c r="A16" s="78" t="s">
        <v>291</v>
      </c>
      <c r="B16" t="s">
        <v>371</v>
      </c>
      <c r="C16" s="79" t="s">
        <v>275</v>
      </c>
      <c r="D16" s="121" t="s">
        <v>292</v>
      </c>
      <c r="E16" s="80">
        <v>3</v>
      </c>
    </row>
    <row r="17" spans="1:5" ht="28.8" x14ac:dyDescent="0.3">
      <c r="A17" s="78" t="s">
        <v>293</v>
      </c>
      <c r="B17" s="75" t="s">
        <v>267</v>
      </c>
      <c r="C17" s="76" t="s">
        <v>266</v>
      </c>
      <c r="D17" s="121" t="s">
        <v>294</v>
      </c>
      <c r="E17" s="80">
        <v>1</v>
      </c>
    </row>
    <row r="18" spans="1:5" x14ac:dyDescent="0.3">
      <c r="A18" s="123" t="s">
        <v>295</v>
      </c>
      <c r="B18" t="s">
        <v>371</v>
      </c>
      <c r="C18" s="125" t="s">
        <v>275</v>
      </c>
      <c r="D18" s="126" t="s">
        <v>296</v>
      </c>
      <c r="E18" s="127">
        <v>2.5</v>
      </c>
    </row>
    <row r="19" spans="1:5" x14ac:dyDescent="0.3">
      <c r="A19" s="123" t="s">
        <v>297</v>
      </c>
      <c r="B19" t="s">
        <v>371</v>
      </c>
      <c r="C19" s="79" t="s">
        <v>275</v>
      </c>
      <c r="D19" s="126" t="s">
        <v>298</v>
      </c>
      <c r="E19" s="127">
        <v>1</v>
      </c>
    </row>
    <row r="20" spans="1:5" x14ac:dyDescent="0.3">
      <c r="A20" s="123" t="s">
        <v>299</v>
      </c>
      <c r="B20" t="s">
        <v>371</v>
      </c>
      <c r="C20" s="79" t="s">
        <v>275</v>
      </c>
      <c r="D20" s="126" t="s">
        <v>300</v>
      </c>
      <c r="E20" s="127">
        <v>1</v>
      </c>
    </row>
    <row r="21" spans="1:5" x14ac:dyDescent="0.3">
      <c r="A21" s="123" t="s">
        <v>301</v>
      </c>
      <c r="B21" t="s">
        <v>371</v>
      </c>
      <c r="C21" s="79" t="s">
        <v>275</v>
      </c>
      <c r="D21" s="126" t="s">
        <v>302</v>
      </c>
      <c r="E21" s="127">
        <v>1</v>
      </c>
    </row>
    <row r="22" spans="1:5" x14ac:dyDescent="0.3">
      <c r="A22" s="123" t="s">
        <v>303</v>
      </c>
      <c r="B22" t="s">
        <v>371</v>
      </c>
      <c r="C22" s="79" t="s">
        <v>275</v>
      </c>
      <c r="D22" s="126" t="s">
        <v>304</v>
      </c>
      <c r="E22" s="127">
        <v>2.5</v>
      </c>
    </row>
    <row r="23" spans="1:5" x14ac:dyDescent="0.3">
      <c r="A23" s="123" t="s">
        <v>305</v>
      </c>
      <c r="B23" t="s">
        <v>371</v>
      </c>
      <c r="C23" s="79" t="s">
        <v>275</v>
      </c>
      <c r="D23" s="126" t="s">
        <v>306</v>
      </c>
      <c r="E23" s="127">
        <v>1</v>
      </c>
    </row>
    <row r="24" spans="1:5" ht="28.8" x14ac:dyDescent="0.3">
      <c r="A24" s="123" t="s">
        <v>307</v>
      </c>
      <c r="B24" s="75" t="s">
        <v>267</v>
      </c>
      <c r="C24" s="76" t="s">
        <v>266</v>
      </c>
      <c r="D24" s="126" t="s">
        <v>308</v>
      </c>
      <c r="E24" s="127">
        <v>1</v>
      </c>
    </row>
    <row r="25" spans="1:5" x14ac:dyDescent="0.3">
      <c r="A25" s="123" t="s">
        <v>311</v>
      </c>
      <c r="B25" t="s">
        <v>371</v>
      </c>
      <c r="C25" s="79" t="s">
        <v>275</v>
      </c>
      <c r="D25" s="126" t="s">
        <v>312</v>
      </c>
      <c r="E25" s="127">
        <v>1</v>
      </c>
    </row>
    <row r="26" spans="1:5" ht="28.8" x14ac:dyDescent="0.3">
      <c r="A26" s="123" t="s">
        <v>313</v>
      </c>
      <c r="B26" s="124" t="s">
        <v>267</v>
      </c>
      <c r="C26" s="76" t="s">
        <v>266</v>
      </c>
      <c r="D26" s="126" t="s">
        <v>314</v>
      </c>
      <c r="E26" s="127">
        <v>1</v>
      </c>
    </row>
    <row r="27" spans="1:5" x14ac:dyDescent="0.3">
      <c r="A27" s="123" t="s">
        <v>315</v>
      </c>
      <c r="B27" t="s">
        <v>371</v>
      </c>
      <c r="C27" s="79" t="s">
        <v>316</v>
      </c>
      <c r="D27" s="126" t="s">
        <v>317</v>
      </c>
      <c r="E27" s="127">
        <v>4.5</v>
      </c>
    </row>
    <row r="28" spans="1:5" ht="28.8" x14ac:dyDescent="0.3">
      <c r="A28" s="123" t="s">
        <v>318</v>
      </c>
      <c r="B28" s="75" t="s">
        <v>267</v>
      </c>
      <c r="C28" s="79" t="s">
        <v>374</v>
      </c>
      <c r="D28" s="126" t="s">
        <v>319</v>
      </c>
      <c r="E28" s="127">
        <v>1.5</v>
      </c>
    </row>
    <row r="29" spans="1:5" ht="28.8" x14ac:dyDescent="0.3">
      <c r="A29" s="123" t="s">
        <v>321</v>
      </c>
      <c r="B29" s="75" t="s">
        <v>267</v>
      </c>
      <c r="C29" s="76" t="s">
        <v>266</v>
      </c>
      <c r="D29" s="126" t="s">
        <v>320</v>
      </c>
      <c r="E29" s="127">
        <v>4</v>
      </c>
    </row>
    <row r="30" spans="1:5" ht="28.8" x14ac:dyDescent="0.3">
      <c r="A30" s="123" t="s">
        <v>322</v>
      </c>
      <c r="B30" s="75" t="s">
        <v>267</v>
      </c>
      <c r="C30" s="76" t="s">
        <v>266</v>
      </c>
      <c r="D30" s="126" t="s">
        <v>323</v>
      </c>
      <c r="E30" s="127">
        <v>2</v>
      </c>
    </row>
    <row r="31" spans="1:5" x14ac:dyDescent="0.3">
      <c r="A31" s="123" t="s">
        <v>324</v>
      </c>
      <c r="B31" t="s">
        <v>371</v>
      </c>
      <c r="C31" s="76" t="s">
        <v>275</v>
      </c>
      <c r="D31" s="126" t="s">
        <v>325</v>
      </c>
      <c r="E31" s="127">
        <v>2</v>
      </c>
    </row>
    <row r="32" spans="1:5" x14ac:dyDescent="0.3">
      <c r="A32" s="123" t="s">
        <v>326</v>
      </c>
      <c r="B32" t="s">
        <v>371</v>
      </c>
      <c r="C32" s="79" t="s">
        <v>275</v>
      </c>
      <c r="D32" s="126" t="s">
        <v>327</v>
      </c>
      <c r="E32" s="127">
        <v>2</v>
      </c>
    </row>
    <row r="33" spans="1:5" x14ac:dyDescent="0.3">
      <c r="A33" s="123" t="s">
        <v>328</v>
      </c>
      <c r="B33" t="s">
        <v>371</v>
      </c>
      <c r="C33" s="79" t="s">
        <v>275</v>
      </c>
      <c r="D33" s="126" t="s">
        <v>329</v>
      </c>
      <c r="E33" s="127">
        <v>4.75</v>
      </c>
    </row>
    <row r="34" spans="1:5" x14ac:dyDescent="0.3">
      <c r="A34" s="123" t="s">
        <v>330</v>
      </c>
      <c r="B34" t="s">
        <v>371</v>
      </c>
      <c r="C34" s="79" t="s">
        <v>275</v>
      </c>
      <c r="D34" s="126" t="s">
        <v>331</v>
      </c>
      <c r="E34" s="127">
        <v>1.5</v>
      </c>
    </row>
    <row r="35" spans="1:5" x14ac:dyDescent="0.3">
      <c r="A35" s="123" t="s">
        <v>332</v>
      </c>
      <c r="B35" t="s">
        <v>371</v>
      </c>
      <c r="C35" s="79" t="s">
        <v>275</v>
      </c>
      <c r="D35" s="126" t="s">
        <v>333</v>
      </c>
      <c r="E35" s="127">
        <v>2</v>
      </c>
    </row>
    <row r="36" spans="1:5" x14ac:dyDescent="0.3">
      <c r="A36" s="123" t="s">
        <v>334</v>
      </c>
      <c r="B36" t="s">
        <v>371</v>
      </c>
      <c r="C36" s="79" t="s">
        <v>275</v>
      </c>
      <c r="D36" s="126" t="s">
        <v>335</v>
      </c>
      <c r="E36" s="127">
        <v>1.5</v>
      </c>
    </row>
    <row r="37" spans="1:5" ht="28.8" x14ac:dyDescent="0.3">
      <c r="A37" s="123" t="s">
        <v>336</v>
      </c>
      <c r="B37" s="75" t="s">
        <v>267</v>
      </c>
      <c r="C37" s="79" t="s">
        <v>266</v>
      </c>
      <c r="D37" s="126" t="s">
        <v>337</v>
      </c>
      <c r="E37" s="127">
        <v>3</v>
      </c>
    </row>
    <row r="38" spans="1:5" x14ac:dyDescent="0.3">
      <c r="A38" s="123" t="s">
        <v>340</v>
      </c>
      <c r="B38" t="s">
        <v>371</v>
      </c>
      <c r="C38" s="79" t="s">
        <v>346</v>
      </c>
      <c r="D38" s="126"/>
      <c r="E38" s="127">
        <v>1.5</v>
      </c>
    </row>
    <row r="39" spans="1:5" x14ac:dyDescent="0.3">
      <c r="A39" s="123" t="s">
        <v>338</v>
      </c>
      <c r="B39" t="s">
        <v>371</v>
      </c>
      <c r="C39" s="79" t="s">
        <v>275</v>
      </c>
      <c r="D39" s="126" t="s">
        <v>339</v>
      </c>
      <c r="E39" s="127">
        <v>1</v>
      </c>
    </row>
    <row r="40" spans="1:5" ht="15" thickBot="1" x14ac:dyDescent="0.35">
      <c r="A40" s="122" t="s">
        <v>341</v>
      </c>
      <c r="B40" t="s">
        <v>371</v>
      </c>
      <c r="C40" s="79" t="s">
        <v>275</v>
      </c>
      <c r="D40" s="128" t="s">
        <v>342</v>
      </c>
      <c r="E40" s="81">
        <v>3</v>
      </c>
    </row>
    <row r="41" spans="1:5" x14ac:dyDescent="0.3">
      <c r="A41" s="3"/>
      <c r="B41" s="3"/>
      <c r="C41" s="3"/>
      <c r="D41" s="3"/>
      <c r="E41" s="3">
        <f>SUM(E4:E40)</f>
        <v>87.5</v>
      </c>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row r="58" spans="1:5" x14ac:dyDescent="0.3">
      <c r="A58" s="3"/>
      <c r="B58" s="3"/>
      <c r="C58" s="3"/>
      <c r="D58" s="3"/>
      <c r="E58" s="3"/>
    </row>
    <row r="59" spans="1:5" x14ac:dyDescent="0.3">
      <c r="A59" s="3"/>
      <c r="B59" s="3"/>
      <c r="C59" s="3"/>
      <c r="D59" s="3"/>
      <c r="E59" s="3"/>
    </row>
    <row r="60" spans="1:5" x14ac:dyDescent="0.3">
      <c r="A60" s="3"/>
      <c r="B60" s="3"/>
      <c r="C60" s="3"/>
      <c r="D60" s="3"/>
      <c r="E60" s="3"/>
    </row>
    <row r="61" spans="1:5" x14ac:dyDescent="0.3">
      <c r="A61" s="3"/>
      <c r="B61" s="3"/>
      <c r="C61" s="3"/>
      <c r="D61" s="3"/>
      <c r="E61" s="3"/>
    </row>
    <row r="62" spans="1:5" x14ac:dyDescent="0.3">
      <c r="A62" s="3"/>
      <c r="B62" s="3"/>
      <c r="C62" s="3"/>
      <c r="D62" s="3"/>
      <c r="E62" s="3"/>
    </row>
    <row r="63" spans="1:5" x14ac:dyDescent="0.3">
      <c r="A63" s="3"/>
      <c r="B63" s="3"/>
      <c r="C63" s="3"/>
      <c r="D63" s="3"/>
      <c r="E63" s="3"/>
    </row>
    <row r="64" spans="1:5" x14ac:dyDescent="0.3">
      <c r="A64" s="3"/>
      <c r="B64" s="3"/>
      <c r="C64" s="3"/>
      <c r="D64" s="3"/>
      <c r="E64" s="3"/>
    </row>
    <row r="65" spans="1:5" x14ac:dyDescent="0.3">
      <c r="A65" s="3"/>
      <c r="B65" s="3"/>
      <c r="C65" s="3"/>
      <c r="D65" s="3"/>
      <c r="E65" s="3"/>
    </row>
    <row r="66" spans="1:5" x14ac:dyDescent="0.3">
      <c r="A66" s="3"/>
      <c r="B66" s="3"/>
      <c r="C66" s="3"/>
      <c r="D66" s="3"/>
      <c r="E66" s="3"/>
    </row>
    <row r="67" spans="1:5" x14ac:dyDescent="0.3">
      <c r="A67" s="3"/>
      <c r="B67" s="3"/>
      <c r="C67" s="3"/>
      <c r="D67" s="3"/>
      <c r="E67" s="3"/>
    </row>
    <row r="68" spans="1:5" x14ac:dyDescent="0.3">
      <c r="A68" s="3"/>
      <c r="B68" s="3"/>
      <c r="C68" s="3"/>
      <c r="D68" s="3"/>
      <c r="E68" s="3"/>
    </row>
    <row r="69" spans="1:5" x14ac:dyDescent="0.3">
      <c r="A69" s="3"/>
      <c r="B69" s="3"/>
      <c r="C69" s="3"/>
      <c r="D69" s="3"/>
      <c r="E69" s="3"/>
    </row>
    <row r="70" spans="1:5" x14ac:dyDescent="0.3">
      <c r="A70" s="3"/>
      <c r="B70" s="3"/>
      <c r="C70" s="3"/>
      <c r="D70" s="3"/>
      <c r="E70" s="3"/>
    </row>
    <row r="71" spans="1:5" x14ac:dyDescent="0.3">
      <c r="A71" s="3"/>
      <c r="B71" s="3"/>
      <c r="C71" s="3"/>
      <c r="D71" s="3"/>
      <c r="E71" s="3"/>
    </row>
    <row r="72" spans="1:5" x14ac:dyDescent="0.3">
      <c r="A72" s="3"/>
      <c r="B72" s="3"/>
      <c r="C72" s="3"/>
      <c r="D72" s="3"/>
      <c r="E72" s="3"/>
    </row>
    <row r="73" spans="1:5" x14ac:dyDescent="0.3">
      <c r="A73" s="3"/>
      <c r="B73" s="3"/>
      <c r="C73" s="3"/>
      <c r="D73" s="3"/>
      <c r="E73" s="3"/>
    </row>
  </sheetData>
  <mergeCells count="2">
    <mergeCell ref="A2:E2"/>
    <mergeCell ref="A1:E1"/>
  </mergeCells>
  <phoneticPr fontId="29" type="noConversion"/>
  <dataValidations count="1">
    <dataValidation type="list" allowBlank="1" showInputMessage="1" showErrorMessage="1" sqref="B4:B5 B37 B17 B24 B26 B28:B30 B11" xr:uid="{00000000-0002-0000-0300-000000000000}">
      <formula1>"E/C, E (PRAG ou PRCE), C, ATER, PUPH/MCUPH"</formula1>
    </dataValidation>
  </dataValidations>
  <hyperlinks>
    <hyperlink ref="D4" r:id="rId1" xr:uid="{BFD4C713-323F-8641-9F24-6FA393F64B04}"/>
    <hyperlink ref="D7" r:id="rId2" xr:uid="{E4C9D40B-5E81-6A46-8971-D6646EFA7E2C}"/>
    <hyperlink ref="D8" r:id="rId3" xr:uid="{B7A3EC93-B2ED-194C-901F-52E04F63994E}"/>
    <hyperlink ref="D9" r:id="rId4" xr:uid="{58B4F944-53C4-8846-80A6-A2E133ED4A41}"/>
    <hyperlink ref="D10" r:id="rId5" xr:uid="{C7ECCF9F-294D-E14A-A6DB-936115B1FCE2}"/>
    <hyperlink ref="D11" r:id="rId6" xr:uid="{04F8A7AA-D24A-1747-813D-5F4586CF3829}"/>
    <hyperlink ref="D6" r:id="rId7" xr:uid="{CBD6E3BB-4D72-014D-B104-2173604AD5F4}"/>
    <hyperlink ref="D12" r:id="rId8" xr:uid="{6042C3DB-5F96-C147-968B-0368FEFCCD16}"/>
    <hyperlink ref="D13" r:id="rId9" xr:uid="{04A20406-608F-7947-8E0C-47A648AC23C9}"/>
    <hyperlink ref="D14" r:id="rId10" xr:uid="{86D48C03-53BE-A840-9DF4-FBF619BEBC34}"/>
    <hyperlink ref="D15" r:id="rId11" xr:uid="{DF393ABD-C98C-564B-8712-E535D011EA5D}"/>
    <hyperlink ref="D16" r:id="rId12" xr:uid="{F0DCAB28-24F8-8F40-8E00-2D030436A614}"/>
    <hyperlink ref="D17" r:id="rId13" xr:uid="{B8324251-85F5-AF4D-8BB4-EC14771A47BE}"/>
    <hyperlink ref="D18" r:id="rId14" xr:uid="{346AB259-D68E-4447-A0ED-28A79326264C}"/>
    <hyperlink ref="D19" r:id="rId15" xr:uid="{3CEA655D-A9B2-4E4E-99AF-2FAA2ADE49F5}"/>
    <hyperlink ref="D20" r:id="rId16" xr:uid="{5B7ACE07-606F-0A4C-8880-965581BD872C}"/>
    <hyperlink ref="D21" r:id="rId17" xr:uid="{B11EAD70-55E0-7449-B9BD-11178FE80674}"/>
    <hyperlink ref="D22" r:id="rId18" xr:uid="{73F51807-2738-8145-B00E-0E9F84320A9E}"/>
    <hyperlink ref="D23" r:id="rId19" xr:uid="{CE3D7D30-DAA0-CB48-A04D-E4B3833F128B}"/>
    <hyperlink ref="D24" r:id="rId20" xr:uid="{B410B3F8-ADAE-7945-89B6-20F8D0405A9F}"/>
    <hyperlink ref="D5" r:id="rId21" xr:uid="{AF8400A9-7CE4-7C4F-8E3A-E9BE0F2AB14C}"/>
    <hyperlink ref="D25" r:id="rId22" xr:uid="{4ADD0A87-A832-8846-B6E6-32CCD3EB2A8F}"/>
    <hyperlink ref="D26" r:id="rId23" xr:uid="{A42751B7-BE8B-BF41-9913-344763FC98ED}"/>
    <hyperlink ref="D27" r:id="rId24" xr:uid="{27EDA50C-2D2D-3045-92B0-0DFB6E2EF4B6}"/>
    <hyperlink ref="D29" r:id="rId25" xr:uid="{6F3EBD3F-EF46-DC49-9034-42805D25A3DA}"/>
    <hyperlink ref="D30" r:id="rId26" xr:uid="{3EAAF898-33F2-764D-8653-DD8415CDA9D8}"/>
    <hyperlink ref="D31" r:id="rId27" xr:uid="{6F766D5C-FE65-004B-9618-BA401108D0B7}"/>
    <hyperlink ref="D32" r:id="rId28" xr:uid="{44BED337-3EA3-C046-9AF9-D645223509EB}"/>
    <hyperlink ref="D33" r:id="rId29" xr:uid="{D139EB60-D064-E346-B22A-08BD693D2316}"/>
    <hyperlink ref="D34" r:id="rId30" xr:uid="{65DD8031-6199-1648-A159-60418F3AB89D}"/>
    <hyperlink ref="D35" r:id="rId31" xr:uid="{51675FEF-8014-7D4C-9649-D167F6607626}"/>
    <hyperlink ref="D36" r:id="rId32" xr:uid="{222B878F-0374-8248-9E06-1FD1CE69BE5E}"/>
    <hyperlink ref="D37" r:id="rId33" xr:uid="{973D4E22-F331-1B41-9ABB-E61C6BE63111}"/>
    <hyperlink ref="D39" r:id="rId34" xr:uid="{E5A72784-3128-DD48-844F-8E4074648D60}"/>
    <hyperlink ref="D40" r:id="rId35" xr:uid="{23B97062-CDD9-574D-9B29-97D2D88705CE}"/>
  </hyperlinks>
  <pageMargins left="0.7" right="0.7" top="0.75" bottom="0.75" header="0.3" footer="0.3"/>
  <pageSetup paperSize="9" scale="45" orientation="portrait" verticalDpi="0" r:id="rId36"/>
  <headerFooter>
    <oddHeader>&amp;L&amp;G</oddHeader>
  </headerFooter>
  <legacyDrawingHF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2" t="s">
        <v>213</v>
      </c>
      <c r="B1" s="203"/>
      <c r="C1" s="203"/>
      <c r="D1" s="203"/>
      <c r="E1" s="203"/>
      <c r="F1" s="203"/>
      <c r="G1" s="203"/>
      <c r="H1" s="203"/>
      <c r="I1" s="203"/>
      <c r="J1" s="203"/>
      <c r="K1" s="203"/>
      <c r="L1" s="203"/>
      <c r="M1" s="204"/>
    </row>
    <row r="2" spans="1:13" s="4" customFormat="1" ht="20.25" customHeight="1" x14ac:dyDescent="0.3">
      <c r="A2" s="91" t="s">
        <v>152</v>
      </c>
      <c r="B2" s="207" t="s">
        <v>343</v>
      </c>
      <c r="C2" s="208"/>
      <c r="D2" s="213"/>
      <c r="E2" s="214"/>
      <c r="F2" s="214"/>
      <c r="G2" s="214"/>
      <c r="H2" s="214"/>
      <c r="I2" s="214"/>
      <c r="J2" s="214"/>
      <c r="K2" s="214"/>
      <c r="L2" s="214"/>
      <c r="M2" s="215"/>
    </row>
    <row r="3" spans="1:13" s="4" customFormat="1" ht="20.25" customHeight="1" x14ac:dyDescent="0.3">
      <c r="A3" s="5" t="s">
        <v>12</v>
      </c>
      <c r="B3" s="209" t="s">
        <v>344</v>
      </c>
      <c r="C3" s="210"/>
      <c r="D3" s="216"/>
      <c r="E3" s="217"/>
      <c r="F3" s="217"/>
      <c r="G3" s="217"/>
      <c r="H3" s="217"/>
      <c r="I3" s="217"/>
      <c r="J3" s="217"/>
      <c r="K3" s="217"/>
      <c r="L3" s="217"/>
      <c r="M3" s="218"/>
    </row>
    <row r="4" spans="1:13" s="4" customFormat="1" ht="20.25" customHeight="1" x14ac:dyDescent="0.3">
      <c r="A4" s="5" t="s">
        <v>13</v>
      </c>
      <c r="B4" s="209" t="s">
        <v>368</v>
      </c>
      <c r="C4" s="210"/>
      <c r="D4" s="216"/>
      <c r="E4" s="217"/>
      <c r="F4" s="217"/>
      <c r="G4" s="217"/>
      <c r="H4" s="217"/>
      <c r="I4" s="217"/>
      <c r="J4" s="217"/>
      <c r="K4" s="217"/>
      <c r="L4" s="217"/>
      <c r="M4" s="218"/>
    </row>
    <row r="5" spans="1:13" s="4" customFormat="1" ht="20.25" customHeight="1" thickBot="1" x14ac:dyDescent="0.35">
      <c r="A5" s="6" t="s">
        <v>14</v>
      </c>
      <c r="B5" s="211" t="s">
        <v>345</v>
      </c>
      <c r="C5" s="212"/>
      <c r="D5" s="219"/>
      <c r="E5" s="220"/>
      <c r="F5" s="220"/>
      <c r="G5" s="220"/>
      <c r="H5" s="220"/>
      <c r="I5" s="220"/>
      <c r="J5" s="220"/>
      <c r="K5" s="220"/>
      <c r="L5" s="220"/>
      <c r="M5" s="221"/>
    </row>
    <row r="6" spans="1:13" ht="15.75" customHeight="1" x14ac:dyDescent="0.3">
      <c r="A6" s="222" t="s">
        <v>15</v>
      </c>
      <c r="B6" s="205"/>
      <c r="C6" s="205" t="s">
        <v>29</v>
      </c>
      <c r="D6" s="205"/>
      <c r="E6" s="205"/>
      <c r="F6" s="205"/>
      <c r="G6" s="205"/>
      <c r="H6" s="205"/>
      <c r="I6" s="205"/>
      <c r="J6" s="205"/>
      <c r="K6" s="205"/>
      <c r="L6" s="205"/>
      <c r="M6" s="206"/>
    </row>
    <row r="7" spans="1:13" ht="31.5" customHeight="1" x14ac:dyDescent="0.3">
      <c r="A7" s="7" t="s">
        <v>16</v>
      </c>
      <c r="B7" s="10" t="s">
        <v>4</v>
      </c>
      <c r="C7" s="9" t="s">
        <v>18</v>
      </c>
      <c r="D7" s="226"/>
      <c r="E7" s="227"/>
      <c r="F7" s="227"/>
      <c r="G7" s="227"/>
      <c r="H7" s="227"/>
      <c r="I7" s="227"/>
      <c r="J7" s="227"/>
      <c r="K7" s="227"/>
      <c r="L7" s="227"/>
      <c r="M7" s="228"/>
    </row>
    <row r="8" spans="1:13" ht="31.5" customHeight="1" x14ac:dyDescent="0.3">
      <c r="A8" s="7" t="s">
        <v>17</v>
      </c>
      <c r="B8" s="10" t="s">
        <v>4</v>
      </c>
      <c r="C8" s="9" t="s">
        <v>18</v>
      </c>
      <c r="D8" s="226"/>
      <c r="E8" s="227"/>
      <c r="F8" s="227"/>
      <c r="G8" s="227"/>
      <c r="H8" s="227"/>
      <c r="I8" s="227"/>
      <c r="J8" s="227"/>
      <c r="K8" s="227"/>
      <c r="L8" s="227"/>
      <c r="M8" s="228"/>
    </row>
    <row r="9" spans="1:13" ht="31.5" customHeight="1" x14ac:dyDescent="0.3">
      <c r="A9" s="7" t="s">
        <v>19</v>
      </c>
      <c r="B9" s="10" t="s">
        <v>4</v>
      </c>
      <c r="C9" s="223" t="s">
        <v>32</v>
      </c>
      <c r="D9" s="224"/>
      <c r="E9" s="224"/>
      <c r="F9" s="224"/>
      <c r="G9" s="224"/>
      <c r="H9" s="224"/>
      <c r="I9" s="224"/>
      <c r="J9" s="224"/>
      <c r="K9" s="224"/>
      <c r="L9" s="224"/>
      <c r="M9" s="225"/>
    </row>
    <row r="10" spans="1:13" ht="31.5" customHeight="1" x14ac:dyDescent="0.3">
      <c r="A10" s="7" t="s">
        <v>20</v>
      </c>
      <c r="B10" s="10" t="s">
        <v>4</v>
      </c>
      <c r="C10" s="196" t="s">
        <v>33</v>
      </c>
      <c r="D10" s="197"/>
      <c r="E10" s="197"/>
      <c r="F10" s="197"/>
      <c r="G10" s="197"/>
      <c r="H10" s="197"/>
      <c r="I10" s="197"/>
      <c r="J10" s="197"/>
      <c r="K10" s="197"/>
      <c r="L10" s="197"/>
      <c r="M10" s="198"/>
    </row>
    <row r="11" spans="1:13" ht="31.5" customHeight="1" x14ac:dyDescent="0.3">
      <c r="A11" s="7" t="s">
        <v>21</v>
      </c>
      <c r="B11" s="10" t="s">
        <v>4</v>
      </c>
      <c r="C11" s="12" t="s">
        <v>31</v>
      </c>
      <c r="D11" s="193" t="s">
        <v>34</v>
      </c>
      <c r="E11" s="194"/>
      <c r="F11" s="194"/>
      <c r="G11" s="194"/>
      <c r="H11" s="194"/>
      <c r="I11" s="194"/>
      <c r="J11" s="194"/>
      <c r="K11" s="194"/>
      <c r="L11" s="194"/>
      <c r="M11" s="195"/>
    </row>
    <row r="12" spans="1:13" ht="31.5" customHeight="1" x14ac:dyDescent="0.3">
      <c r="A12" s="7" t="s">
        <v>22</v>
      </c>
      <c r="B12" s="10" t="s">
        <v>4</v>
      </c>
      <c r="C12" s="12" t="s">
        <v>31</v>
      </c>
      <c r="D12" s="191" t="s">
        <v>35</v>
      </c>
      <c r="E12" s="192"/>
      <c r="F12" s="63"/>
      <c r="G12" s="185"/>
      <c r="H12" s="186"/>
      <c r="I12" s="186"/>
      <c r="J12" s="186"/>
      <c r="K12" s="186"/>
      <c r="L12" s="186"/>
      <c r="M12" s="187"/>
    </row>
    <row r="13" spans="1:13" ht="31.5" customHeight="1" x14ac:dyDescent="0.3">
      <c r="A13" s="7" t="s">
        <v>23</v>
      </c>
      <c r="B13" s="10" t="s">
        <v>5</v>
      </c>
      <c r="C13" s="12" t="s">
        <v>31</v>
      </c>
      <c r="D13" s="191" t="s">
        <v>36</v>
      </c>
      <c r="E13" s="192"/>
      <c r="F13" s="63"/>
      <c r="G13" s="188"/>
      <c r="H13" s="189"/>
      <c r="I13" s="189"/>
      <c r="J13" s="189"/>
      <c r="K13" s="189"/>
      <c r="L13" s="189"/>
      <c r="M13" s="190"/>
    </row>
    <row r="14" spans="1:13" ht="31.5" customHeight="1" x14ac:dyDescent="0.3">
      <c r="A14" s="7" t="s">
        <v>24</v>
      </c>
      <c r="B14" s="10" t="s">
        <v>5</v>
      </c>
      <c r="C14" s="12" t="s">
        <v>31</v>
      </c>
      <c r="D14" s="193" t="s">
        <v>37</v>
      </c>
      <c r="E14" s="194"/>
      <c r="F14" s="194"/>
      <c r="G14" s="194"/>
      <c r="H14" s="194"/>
      <c r="I14" s="194"/>
      <c r="J14" s="194"/>
      <c r="K14" s="194"/>
      <c r="L14" s="194"/>
      <c r="M14" s="195"/>
    </row>
    <row r="15" spans="1:13" ht="31.5" customHeight="1" x14ac:dyDescent="0.3">
      <c r="A15" s="7" t="s">
        <v>25</v>
      </c>
      <c r="B15" s="10" t="s">
        <v>4</v>
      </c>
      <c r="C15" s="12" t="s">
        <v>31</v>
      </c>
      <c r="D15" s="193" t="s">
        <v>38</v>
      </c>
      <c r="E15" s="194"/>
      <c r="F15" s="194"/>
      <c r="G15" s="194"/>
      <c r="H15" s="194"/>
      <c r="I15" s="194"/>
      <c r="J15" s="194"/>
      <c r="K15" s="194"/>
      <c r="L15" s="194"/>
      <c r="M15" s="195"/>
    </row>
    <row r="16" spans="1:13" ht="31.5" customHeight="1" x14ac:dyDescent="0.3">
      <c r="A16" s="7" t="s">
        <v>26</v>
      </c>
      <c r="B16" s="10" t="s">
        <v>5</v>
      </c>
      <c r="C16" s="12" t="s">
        <v>31</v>
      </c>
      <c r="D16" s="9" t="s">
        <v>39</v>
      </c>
      <c r="E16" s="9"/>
      <c r="F16" s="226"/>
      <c r="G16" s="227"/>
      <c r="H16" s="227"/>
      <c r="I16" s="227"/>
      <c r="J16" s="227"/>
      <c r="K16" s="227"/>
      <c r="L16" s="227"/>
      <c r="M16" s="228"/>
    </row>
    <row r="17" spans="1:13" ht="31.5" customHeight="1" x14ac:dyDescent="0.3">
      <c r="A17" s="7" t="s">
        <v>27</v>
      </c>
      <c r="B17" s="10" t="s">
        <v>5</v>
      </c>
      <c r="C17" s="12" t="s">
        <v>31</v>
      </c>
      <c r="D17" s="9" t="s">
        <v>39</v>
      </c>
      <c r="E17" s="9"/>
      <c r="F17" s="226"/>
      <c r="G17" s="227"/>
      <c r="H17" s="227"/>
      <c r="I17" s="227"/>
      <c r="J17" s="227"/>
      <c r="K17" s="227"/>
      <c r="L17" s="227"/>
      <c r="M17" s="228"/>
    </row>
    <row r="18" spans="1:13" ht="48.75" customHeight="1" thickBot="1" x14ac:dyDescent="0.35">
      <c r="A18" s="8" t="s">
        <v>28</v>
      </c>
      <c r="B18" s="11" t="s">
        <v>5</v>
      </c>
      <c r="C18" s="199" t="s">
        <v>40</v>
      </c>
      <c r="D18" s="200"/>
      <c r="E18" s="200"/>
      <c r="F18" s="200"/>
      <c r="G18" s="200"/>
      <c r="H18" s="200"/>
      <c r="I18" s="200"/>
      <c r="J18" s="200"/>
      <c r="K18" s="200"/>
      <c r="L18" s="200"/>
      <c r="M18" s="20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4"/>
  <sheetViews>
    <sheetView zoomScale="90" zoomScaleNormal="90" workbookViewId="0">
      <selection activeCell="E8" sqref="E8"/>
    </sheetView>
  </sheetViews>
  <sheetFormatPr baseColWidth="10" defaultRowHeight="14.4" x14ac:dyDescent="0.3"/>
  <cols>
    <col min="1" max="1" width="21.44140625" customWidth="1"/>
    <col min="2" max="2" width="18.44140625" customWidth="1"/>
    <col min="3" max="3" width="23.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229" t="s">
        <v>214</v>
      </c>
      <c r="B1" s="230"/>
      <c r="C1" s="230"/>
      <c r="D1" s="230"/>
      <c r="E1" s="230"/>
      <c r="F1" s="230"/>
      <c r="G1" s="230"/>
      <c r="H1" s="230"/>
      <c r="I1" s="230"/>
      <c r="J1" s="230"/>
      <c r="K1" s="230"/>
      <c r="L1" s="230"/>
      <c r="M1" s="17"/>
    </row>
    <row r="2" spans="1:14" x14ac:dyDescent="0.3">
      <c r="A2" s="231" t="s">
        <v>208</v>
      </c>
      <c r="B2" s="232"/>
      <c r="C2" s="232"/>
      <c r="D2" s="232"/>
      <c r="E2" s="232"/>
      <c r="F2" s="232"/>
      <c r="G2" s="232"/>
      <c r="H2" s="232"/>
      <c r="I2" s="232"/>
      <c r="J2" s="232"/>
      <c r="K2" s="232"/>
      <c r="L2" s="233"/>
    </row>
    <row r="3" spans="1:14" ht="30" customHeight="1" x14ac:dyDescent="0.3">
      <c r="A3" s="90" t="s">
        <v>159</v>
      </c>
      <c r="B3" s="234" t="s">
        <v>223</v>
      </c>
      <c r="C3" s="235"/>
      <c r="D3" s="236"/>
      <c r="E3" s="237"/>
      <c r="F3" s="237"/>
      <c r="G3" s="237"/>
      <c r="H3" s="237"/>
      <c r="I3" s="237"/>
      <c r="J3" s="237"/>
      <c r="K3" s="237"/>
      <c r="L3" s="238"/>
    </row>
    <row r="4" spans="1:14" ht="94.5" customHeight="1" thickBot="1" x14ac:dyDescent="0.35">
      <c r="A4" s="88" t="s">
        <v>160</v>
      </c>
      <c r="B4" s="89" t="s">
        <v>161</v>
      </c>
      <c r="C4" s="89" t="s">
        <v>162</v>
      </c>
      <c r="D4" s="89" t="s">
        <v>163</v>
      </c>
      <c r="E4" s="89" t="s">
        <v>164</v>
      </c>
      <c r="F4" s="89" t="s">
        <v>252</v>
      </c>
      <c r="G4" s="89" t="s">
        <v>165</v>
      </c>
      <c r="H4" s="89" t="s">
        <v>253</v>
      </c>
      <c r="I4" s="89" t="s">
        <v>222</v>
      </c>
      <c r="J4" s="89" t="s">
        <v>253</v>
      </c>
      <c r="K4" s="86" t="s">
        <v>218</v>
      </c>
      <c r="L4" s="87" t="s">
        <v>217</v>
      </c>
      <c r="M4" s="33"/>
      <c r="N4" s="33"/>
    </row>
    <row r="5" spans="1:14" ht="34.049999999999997" customHeight="1" thickBot="1" x14ac:dyDescent="0.35">
      <c r="A5" s="19" t="s">
        <v>349</v>
      </c>
      <c r="B5" s="20"/>
      <c r="C5" s="24"/>
      <c r="D5" s="20"/>
      <c r="E5" s="20">
        <v>1.5</v>
      </c>
      <c r="F5" s="20" t="s">
        <v>145</v>
      </c>
      <c r="G5" s="20"/>
      <c r="H5" s="20"/>
      <c r="I5" s="20"/>
      <c r="J5" s="20" t="s">
        <v>145</v>
      </c>
      <c r="K5" s="64">
        <f>E5*1.5+G5+I5*2/3</f>
        <v>2.25</v>
      </c>
      <c r="L5" s="65">
        <f>IF(F5="non",0,E5*1.5)+IF(H5="non",0,G5*1)+IF(J5="non",0,I5*2/3)</f>
        <v>0</v>
      </c>
      <c r="N5" s="33"/>
    </row>
    <row r="6" spans="1:14" ht="15" thickBot="1" x14ac:dyDescent="0.35">
      <c r="A6" s="21" t="s">
        <v>350</v>
      </c>
      <c r="B6" s="18"/>
      <c r="C6" s="18"/>
      <c r="D6" s="18"/>
      <c r="E6" s="18">
        <v>9.5</v>
      </c>
      <c r="F6" s="20" t="s">
        <v>145</v>
      </c>
      <c r="G6" s="18"/>
      <c r="H6" s="18"/>
      <c r="I6" s="18"/>
      <c r="J6" s="20" t="s">
        <v>145</v>
      </c>
      <c r="K6" s="66">
        <f t="shared" ref="K6:K33" si="0">E6*1.5+G6+I6*2/3</f>
        <v>14.25</v>
      </c>
      <c r="L6" s="65">
        <f t="shared" ref="L6:L32" si="1">IF(F6="non",0,E6*1.5)+IF(H6="non",0,G6*1)+IF(J6="non",0,I6*2/3)</f>
        <v>0</v>
      </c>
      <c r="N6" s="33"/>
    </row>
    <row r="7" spans="1:14" ht="15" thickBot="1" x14ac:dyDescent="0.35">
      <c r="A7" s="21" t="s">
        <v>348</v>
      </c>
      <c r="B7" s="18"/>
      <c r="C7" s="18"/>
      <c r="D7" s="18"/>
      <c r="E7" s="18">
        <v>8.5</v>
      </c>
      <c r="F7" s="20" t="s">
        <v>145</v>
      </c>
      <c r="G7" s="18"/>
      <c r="H7" s="18"/>
      <c r="I7" s="18"/>
      <c r="J7" s="20" t="s">
        <v>145</v>
      </c>
      <c r="K7" s="66">
        <f t="shared" si="0"/>
        <v>12.75</v>
      </c>
      <c r="L7" s="65">
        <f t="shared" si="1"/>
        <v>0</v>
      </c>
      <c r="N7" s="33"/>
    </row>
    <row r="8" spans="1:14" ht="15" thickBot="1" x14ac:dyDescent="0.35">
      <c r="A8" s="21" t="s">
        <v>347</v>
      </c>
      <c r="B8" s="18"/>
      <c r="C8" s="18"/>
      <c r="D8" s="18"/>
      <c r="E8" s="18">
        <v>4</v>
      </c>
      <c r="F8" s="20" t="s">
        <v>145</v>
      </c>
      <c r="G8" s="18"/>
      <c r="H8" s="18"/>
      <c r="I8" s="18"/>
      <c r="J8" s="20" t="s">
        <v>145</v>
      </c>
      <c r="K8" s="66">
        <f t="shared" si="0"/>
        <v>6</v>
      </c>
      <c r="L8" s="65">
        <f t="shared" si="1"/>
        <v>0</v>
      </c>
      <c r="N8" s="33"/>
    </row>
    <row r="9" spans="1:14" ht="15" thickBot="1" x14ac:dyDescent="0.35">
      <c r="A9" s="21" t="s">
        <v>351</v>
      </c>
      <c r="B9" s="18"/>
      <c r="C9" s="18"/>
      <c r="D9" s="18"/>
      <c r="E9" s="18">
        <v>6.5</v>
      </c>
      <c r="F9" s="20" t="s">
        <v>145</v>
      </c>
      <c r="G9" s="18"/>
      <c r="H9" s="18"/>
      <c r="I9" s="18"/>
      <c r="J9" s="20" t="s">
        <v>145</v>
      </c>
      <c r="K9" s="66">
        <f t="shared" si="0"/>
        <v>9.75</v>
      </c>
      <c r="L9" s="65">
        <f t="shared" si="1"/>
        <v>0</v>
      </c>
      <c r="N9" s="33"/>
    </row>
    <row r="10" spans="1:14" ht="15" thickBot="1" x14ac:dyDescent="0.35">
      <c r="A10" s="21" t="s">
        <v>352</v>
      </c>
      <c r="B10" s="18"/>
      <c r="C10" s="18"/>
      <c r="D10" s="18"/>
      <c r="E10" s="18">
        <v>1</v>
      </c>
      <c r="F10" s="20" t="s">
        <v>145</v>
      </c>
      <c r="G10" s="18"/>
      <c r="H10" s="18"/>
      <c r="I10" s="18"/>
      <c r="J10" s="20" t="s">
        <v>145</v>
      </c>
      <c r="K10" s="66">
        <f t="shared" si="0"/>
        <v>1.5</v>
      </c>
      <c r="L10" s="65">
        <f t="shared" si="1"/>
        <v>0</v>
      </c>
      <c r="N10" s="33"/>
    </row>
    <row r="11" spans="1:14" ht="15" thickBot="1" x14ac:dyDescent="0.35">
      <c r="A11" s="21" t="s">
        <v>353</v>
      </c>
      <c r="B11" s="18"/>
      <c r="C11" s="18"/>
      <c r="D11" s="18"/>
      <c r="E11" s="18">
        <v>6</v>
      </c>
      <c r="F11" s="20" t="s">
        <v>145</v>
      </c>
      <c r="G11" s="18"/>
      <c r="H11" s="18"/>
      <c r="I11" s="18"/>
      <c r="J11" s="20" t="s">
        <v>145</v>
      </c>
      <c r="K11" s="66">
        <f t="shared" si="0"/>
        <v>9</v>
      </c>
      <c r="L11" s="65">
        <f t="shared" si="1"/>
        <v>0</v>
      </c>
      <c r="N11" s="33"/>
    </row>
    <row r="12" spans="1:14" ht="15" thickBot="1" x14ac:dyDescent="0.35">
      <c r="A12" s="21" t="s">
        <v>354</v>
      </c>
      <c r="B12" s="18"/>
      <c r="C12" s="18"/>
      <c r="D12" s="18"/>
      <c r="E12" s="18">
        <v>5</v>
      </c>
      <c r="F12" s="20" t="s">
        <v>145</v>
      </c>
      <c r="G12" s="18"/>
      <c r="H12" s="18"/>
      <c r="I12" s="18"/>
      <c r="J12" s="20" t="s">
        <v>145</v>
      </c>
      <c r="K12" s="66">
        <f t="shared" si="0"/>
        <v>7.5</v>
      </c>
      <c r="L12" s="65">
        <f t="shared" si="1"/>
        <v>0</v>
      </c>
      <c r="N12" s="33"/>
    </row>
    <row r="13" spans="1:14" ht="15" thickBot="1" x14ac:dyDescent="0.35">
      <c r="A13" s="21" t="s">
        <v>355</v>
      </c>
      <c r="B13" s="18"/>
      <c r="C13" s="18"/>
      <c r="D13" s="18"/>
      <c r="E13" s="18">
        <v>6</v>
      </c>
      <c r="F13" s="20" t="s">
        <v>145</v>
      </c>
      <c r="G13" s="18"/>
      <c r="H13" s="18"/>
      <c r="I13" s="18"/>
      <c r="J13" s="20" t="s">
        <v>145</v>
      </c>
      <c r="K13" s="66">
        <f t="shared" si="0"/>
        <v>9</v>
      </c>
      <c r="L13" s="65">
        <f t="shared" si="1"/>
        <v>0</v>
      </c>
      <c r="N13" s="33"/>
    </row>
    <row r="14" spans="1:14" ht="15" thickBot="1" x14ac:dyDescent="0.35">
      <c r="A14" s="21" t="s">
        <v>356</v>
      </c>
      <c r="B14" s="18"/>
      <c r="C14" s="18"/>
      <c r="D14" s="18"/>
      <c r="E14" s="18">
        <v>6.5</v>
      </c>
      <c r="F14" s="20" t="s">
        <v>145</v>
      </c>
      <c r="G14" s="18"/>
      <c r="H14" s="18"/>
      <c r="I14" s="18"/>
      <c r="J14" s="20" t="s">
        <v>145</v>
      </c>
      <c r="K14" s="66">
        <f t="shared" si="0"/>
        <v>9.75</v>
      </c>
      <c r="L14" s="65">
        <f t="shared" si="1"/>
        <v>0</v>
      </c>
      <c r="N14" s="33"/>
    </row>
    <row r="15" spans="1:14" ht="15" thickBot="1" x14ac:dyDescent="0.35">
      <c r="A15" s="21" t="s">
        <v>357</v>
      </c>
      <c r="B15" s="18"/>
      <c r="C15" s="18"/>
      <c r="D15" s="18"/>
      <c r="E15" s="18">
        <v>6.25</v>
      </c>
      <c r="F15" s="20" t="s">
        <v>145</v>
      </c>
      <c r="G15" s="18"/>
      <c r="H15" s="18"/>
      <c r="I15" s="18"/>
      <c r="J15" s="20" t="s">
        <v>145</v>
      </c>
      <c r="K15" s="66">
        <f t="shared" si="0"/>
        <v>9.375</v>
      </c>
      <c r="L15" s="65">
        <f t="shared" si="1"/>
        <v>0</v>
      </c>
      <c r="N15" s="33"/>
    </row>
    <row r="16" spans="1:14" ht="15" thickBot="1" x14ac:dyDescent="0.35">
      <c r="A16" s="21" t="s">
        <v>358</v>
      </c>
      <c r="B16" s="18"/>
      <c r="C16" s="18"/>
      <c r="D16" s="18"/>
      <c r="E16" s="18">
        <v>6.75</v>
      </c>
      <c r="F16" s="20" t="s">
        <v>145</v>
      </c>
      <c r="G16" s="18"/>
      <c r="H16" s="18"/>
      <c r="I16" s="18"/>
      <c r="J16" s="20" t="s">
        <v>145</v>
      </c>
      <c r="K16" s="66">
        <f t="shared" si="0"/>
        <v>10.125</v>
      </c>
      <c r="L16" s="65">
        <f t="shared" si="1"/>
        <v>0</v>
      </c>
      <c r="N16" s="33"/>
    </row>
    <row r="17" spans="1:14" ht="15" thickBot="1" x14ac:dyDescent="0.35">
      <c r="A17" s="21" t="s">
        <v>360</v>
      </c>
      <c r="B17" s="18"/>
      <c r="C17" s="18"/>
      <c r="D17" s="18"/>
      <c r="E17" s="18">
        <v>4</v>
      </c>
      <c r="F17" s="20" t="s">
        <v>145</v>
      </c>
      <c r="G17" s="18"/>
      <c r="H17" s="18"/>
      <c r="I17" s="18"/>
      <c r="J17" s="20" t="s">
        <v>145</v>
      </c>
      <c r="K17" s="66">
        <f t="shared" si="0"/>
        <v>6</v>
      </c>
      <c r="L17" s="65">
        <f t="shared" si="1"/>
        <v>0</v>
      </c>
      <c r="N17" s="33"/>
    </row>
    <row r="18" spans="1:14" ht="15" thickBot="1" x14ac:dyDescent="0.35">
      <c r="A18" s="21" t="s">
        <v>359</v>
      </c>
      <c r="B18" s="18"/>
      <c r="C18" s="18"/>
      <c r="D18" s="18"/>
      <c r="E18" s="18"/>
      <c r="F18" s="20" t="s">
        <v>145</v>
      </c>
      <c r="G18" s="18"/>
      <c r="H18" s="18"/>
      <c r="I18" s="18">
        <v>16</v>
      </c>
      <c r="J18" s="20" t="s">
        <v>145</v>
      </c>
      <c r="K18" s="66">
        <f t="shared" si="0"/>
        <v>10.666666666666666</v>
      </c>
      <c r="L18" s="65">
        <f t="shared" si="1"/>
        <v>0</v>
      </c>
      <c r="N18" s="33"/>
    </row>
    <row r="19" spans="1:14" ht="15" thickBot="1" x14ac:dyDescent="0.35">
      <c r="A19" s="21"/>
      <c r="B19" s="18"/>
      <c r="C19" s="18"/>
      <c r="D19" s="18"/>
      <c r="E19" s="18"/>
      <c r="F19" s="20" t="s">
        <v>145</v>
      </c>
      <c r="G19" s="18"/>
      <c r="H19" s="18"/>
      <c r="I19" s="18"/>
      <c r="J19" s="20" t="s">
        <v>145</v>
      </c>
      <c r="K19" s="66">
        <f t="shared" si="0"/>
        <v>0</v>
      </c>
      <c r="L19" s="65">
        <f t="shared" si="1"/>
        <v>0</v>
      </c>
      <c r="N19" s="33"/>
    </row>
    <row r="20" spans="1:14" ht="15" thickBot="1" x14ac:dyDescent="0.35">
      <c r="A20" s="21"/>
      <c r="B20" s="18"/>
      <c r="C20" s="18"/>
      <c r="D20" s="18"/>
      <c r="E20" s="18"/>
      <c r="F20" s="20" t="s">
        <v>145</v>
      </c>
      <c r="G20" s="18"/>
      <c r="H20" s="18"/>
      <c r="I20" s="18"/>
      <c r="J20" s="20" t="s">
        <v>145</v>
      </c>
      <c r="K20" s="66">
        <f t="shared" si="0"/>
        <v>0</v>
      </c>
      <c r="L20" s="65">
        <f t="shared" si="1"/>
        <v>0</v>
      </c>
      <c r="N20" s="33"/>
    </row>
    <row r="21" spans="1:14" ht="15" thickBot="1" x14ac:dyDescent="0.35">
      <c r="A21" s="21"/>
      <c r="B21" s="18"/>
      <c r="C21" s="18"/>
      <c r="D21" s="18"/>
      <c r="E21" s="18"/>
      <c r="F21" s="20" t="s">
        <v>145</v>
      </c>
      <c r="G21" s="18"/>
      <c r="H21" s="18"/>
      <c r="I21" s="18"/>
      <c r="J21" s="20" t="s">
        <v>145</v>
      </c>
      <c r="K21" s="66">
        <f t="shared" si="0"/>
        <v>0</v>
      </c>
      <c r="L21" s="65">
        <f t="shared" si="1"/>
        <v>0</v>
      </c>
    </row>
    <row r="22" spans="1:14" ht="15" thickBot="1" x14ac:dyDescent="0.35">
      <c r="A22" s="21"/>
      <c r="B22" s="18"/>
      <c r="C22" s="18"/>
      <c r="D22" s="18"/>
      <c r="E22" s="18"/>
      <c r="F22" s="20" t="s">
        <v>145</v>
      </c>
      <c r="G22" s="18"/>
      <c r="H22" s="18"/>
      <c r="I22" s="18"/>
      <c r="J22" s="20" t="s">
        <v>145</v>
      </c>
      <c r="K22" s="66">
        <f t="shared" si="0"/>
        <v>0</v>
      </c>
      <c r="L22" s="65">
        <f t="shared" si="1"/>
        <v>0</v>
      </c>
    </row>
    <row r="23" spans="1:14" ht="15" thickBot="1" x14ac:dyDescent="0.35">
      <c r="A23" s="21"/>
      <c r="B23" s="18"/>
      <c r="C23" s="18"/>
      <c r="D23" s="18"/>
      <c r="E23" s="18"/>
      <c r="F23" s="20" t="s">
        <v>145</v>
      </c>
      <c r="G23" s="18"/>
      <c r="H23" s="18"/>
      <c r="I23" s="18"/>
      <c r="J23" s="20" t="s">
        <v>145</v>
      </c>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x14ac:dyDescent="0.3">
      <c r="A32" s="21"/>
      <c r="B32" s="18"/>
      <c r="C32" s="18"/>
      <c r="D32" s="18"/>
      <c r="E32" s="18"/>
      <c r="F32" s="18"/>
      <c r="G32" s="18"/>
      <c r="H32" s="18"/>
      <c r="I32" s="18"/>
      <c r="J32" s="18"/>
      <c r="K32" s="66">
        <f t="shared" si="0"/>
        <v>0</v>
      </c>
      <c r="L32" s="65">
        <f t="shared" si="1"/>
        <v>0</v>
      </c>
    </row>
    <row r="33" spans="1:13" ht="15" thickBot="1" x14ac:dyDescent="0.35">
      <c r="A33" s="22"/>
      <c r="B33" s="23"/>
      <c r="C33" s="23"/>
      <c r="D33" s="25"/>
      <c r="E33" s="25"/>
      <c r="F33" s="25"/>
      <c r="G33" s="25"/>
      <c r="H33" s="25"/>
      <c r="I33" s="25"/>
      <c r="J33" s="25"/>
      <c r="K33" s="68">
        <f t="shared" si="0"/>
        <v>0</v>
      </c>
      <c r="L33" s="67">
        <f t="shared" ref="L33" si="2">IF(F33="oui",0,E33*1.5)+IF(H33="oui",0,G33*1)+IF(J33="oui",0,I33*2/3)</f>
        <v>0</v>
      </c>
    </row>
    <row r="34" spans="1:13" ht="15" thickBot="1" x14ac:dyDescent="0.35">
      <c r="D34" s="26" t="s">
        <v>166</v>
      </c>
      <c r="E34" s="27">
        <f>SUM(E5:E33)</f>
        <v>71.5</v>
      </c>
      <c r="F34" s="27"/>
      <c r="G34" s="27">
        <f>SUM(G5:G33)</f>
        <v>0</v>
      </c>
      <c r="H34" s="27"/>
      <c r="I34" s="27">
        <f>SUM(I5:I33)</f>
        <v>16</v>
      </c>
      <c r="J34" s="27"/>
      <c r="K34" s="69">
        <f>SUM(K5:K33)</f>
        <v>117.91666666666667</v>
      </c>
      <c r="L34" s="69">
        <f>SUM(L5:L33)</f>
        <v>0</v>
      </c>
    </row>
    <row r="35" spans="1:13" ht="15" thickBot="1" x14ac:dyDescent="0.35">
      <c r="M35">
        <f>E34+I34</f>
        <v>87.5</v>
      </c>
    </row>
    <row r="36" spans="1:13" x14ac:dyDescent="0.3">
      <c r="A36" s="231" t="s">
        <v>209</v>
      </c>
      <c r="B36" s="232"/>
      <c r="C36" s="232"/>
      <c r="D36" s="232"/>
      <c r="E36" s="232"/>
      <c r="F36" s="232"/>
      <c r="G36" s="232"/>
      <c r="H36" s="232"/>
      <c r="I36" s="232"/>
      <c r="J36" s="232"/>
      <c r="K36" s="232"/>
      <c r="L36" s="233"/>
    </row>
    <row r="37" spans="1:13" x14ac:dyDescent="0.3">
      <c r="A37" s="90" t="s">
        <v>159</v>
      </c>
      <c r="B37" s="234" t="s">
        <v>223</v>
      </c>
      <c r="C37" s="235"/>
      <c r="D37" s="236"/>
      <c r="E37" s="237"/>
      <c r="F37" s="237"/>
      <c r="G37" s="237"/>
      <c r="H37" s="237"/>
      <c r="I37" s="237"/>
      <c r="J37" s="237"/>
      <c r="K37" s="237"/>
      <c r="L37" s="238"/>
    </row>
    <row r="38" spans="1:13" ht="43.8" thickBot="1" x14ac:dyDescent="0.35">
      <c r="A38" s="88" t="s">
        <v>160</v>
      </c>
      <c r="B38" s="89" t="s">
        <v>161</v>
      </c>
      <c r="C38" s="89" t="s">
        <v>162</v>
      </c>
      <c r="D38" s="89" t="s">
        <v>163</v>
      </c>
      <c r="E38" s="89" t="s">
        <v>164</v>
      </c>
      <c r="F38" s="89" t="s">
        <v>252</v>
      </c>
      <c r="G38" s="89" t="s">
        <v>165</v>
      </c>
      <c r="H38" s="89" t="s">
        <v>252</v>
      </c>
      <c r="I38" s="89" t="s">
        <v>222</v>
      </c>
      <c r="J38" s="89" t="s">
        <v>252</v>
      </c>
      <c r="K38" s="86" t="s">
        <v>218</v>
      </c>
      <c r="L38" s="87" t="s">
        <v>217</v>
      </c>
    </row>
    <row r="39" spans="1:13" ht="15" thickBot="1" x14ac:dyDescent="0.35">
      <c r="A39" s="19"/>
      <c r="B39" s="20"/>
      <c r="C39" s="24"/>
      <c r="D39" s="20"/>
      <c r="E39" s="20"/>
      <c r="F39" s="20"/>
      <c r="G39" s="20"/>
      <c r="H39" s="20"/>
      <c r="I39" s="20"/>
      <c r="J39" s="20"/>
      <c r="K39" s="68">
        <f t="shared" ref="K39:K69" si="3">E39*1.5+G39+I39*2/3</f>
        <v>0</v>
      </c>
      <c r="L39" s="65">
        <f>IF(F39="non",0,E39*1.5)+IF(H39="non",0,G39*1)+IF(J39="non",0,I39*2/3)</f>
        <v>0</v>
      </c>
    </row>
    <row r="40" spans="1:13" ht="15" thickBot="1" x14ac:dyDescent="0.35">
      <c r="A40" s="21"/>
      <c r="B40" s="18"/>
      <c r="C40" s="18"/>
      <c r="D40" s="18"/>
      <c r="E40" s="18"/>
      <c r="F40" s="18"/>
      <c r="G40" s="18"/>
      <c r="H40" s="18"/>
      <c r="I40" s="18"/>
      <c r="J40" s="18"/>
      <c r="K40" s="66">
        <f t="shared" si="3"/>
        <v>0</v>
      </c>
      <c r="L40" s="65">
        <f t="shared" ref="L40:L69" si="4">IF(F40="non",0,E40*1.5)+IF(H40="non",0,G40*1)+IF(J40="non",0,I40*2/3)</f>
        <v>0</v>
      </c>
    </row>
    <row r="41" spans="1:13" ht="15" thickBot="1" x14ac:dyDescent="0.35">
      <c r="A41" s="21"/>
      <c r="B41" s="18"/>
      <c r="C41" s="18"/>
      <c r="D41" s="18"/>
      <c r="E41" s="18"/>
      <c r="F41" s="18"/>
      <c r="G41" s="18"/>
      <c r="H41" s="18"/>
      <c r="I41" s="18"/>
      <c r="J41" s="18"/>
      <c r="K41" s="66">
        <f t="shared" si="3"/>
        <v>0</v>
      </c>
      <c r="L41" s="65">
        <f t="shared" si="4"/>
        <v>0</v>
      </c>
    </row>
    <row r="42" spans="1:13" ht="15" thickBot="1" x14ac:dyDescent="0.35">
      <c r="A42" s="21"/>
      <c r="B42" s="18"/>
      <c r="C42" s="18"/>
      <c r="D42" s="18"/>
      <c r="E42" s="18"/>
      <c r="F42" s="18"/>
      <c r="G42" s="18"/>
      <c r="H42" s="18"/>
      <c r="I42" s="18"/>
      <c r="J42" s="18"/>
      <c r="K42" s="66">
        <f t="shared" si="3"/>
        <v>0</v>
      </c>
      <c r="L42" s="65">
        <f t="shared" si="4"/>
        <v>0</v>
      </c>
    </row>
    <row r="43" spans="1:13" ht="15" thickBot="1" x14ac:dyDescent="0.35">
      <c r="A43" s="21"/>
      <c r="B43" s="18"/>
      <c r="C43" s="18"/>
      <c r="D43" s="18"/>
      <c r="E43" s="18"/>
      <c r="F43" s="18"/>
      <c r="G43" s="18"/>
      <c r="H43" s="18"/>
      <c r="I43" s="18"/>
      <c r="J43" s="18"/>
      <c r="K43" s="66">
        <f t="shared" si="3"/>
        <v>0</v>
      </c>
      <c r="L43" s="65">
        <f t="shared" si="4"/>
        <v>0</v>
      </c>
    </row>
    <row r="44" spans="1:13" ht="15" thickBot="1" x14ac:dyDescent="0.35">
      <c r="A44" s="21"/>
      <c r="B44" s="18"/>
      <c r="C44" s="18"/>
      <c r="D44" s="18"/>
      <c r="E44" s="18"/>
      <c r="F44" s="18"/>
      <c r="G44" s="18"/>
      <c r="H44" s="18"/>
      <c r="I44" s="18"/>
      <c r="J44" s="18"/>
      <c r="K44" s="66">
        <f t="shared" si="3"/>
        <v>0</v>
      </c>
      <c r="L44" s="65">
        <f t="shared" si="4"/>
        <v>0</v>
      </c>
    </row>
    <row r="45" spans="1:13" ht="15" thickBot="1" x14ac:dyDescent="0.35">
      <c r="A45" s="21"/>
      <c r="B45" s="18"/>
      <c r="C45" s="18"/>
      <c r="D45" s="18"/>
      <c r="E45" s="18"/>
      <c r="F45" s="18"/>
      <c r="G45" s="18"/>
      <c r="H45" s="18"/>
      <c r="I45" s="18"/>
      <c r="J45" s="18"/>
      <c r="K45" s="66">
        <f t="shared" si="3"/>
        <v>0</v>
      </c>
      <c r="L45" s="65">
        <f t="shared" si="4"/>
        <v>0</v>
      </c>
    </row>
    <row r="46" spans="1:13" ht="15" thickBot="1" x14ac:dyDescent="0.35">
      <c r="A46" s="21"/>
      <c r="B46" s="18"/>
      <c r="C46" s="18"/>
      <c r="D46" s="18"/>
      <c r="E46" s="18"/>
      <c r="F46" s="18"/>
      <c r="G46" s="18"/>
      <c r="H46" s="18"/>
      <c r="I46" s="18"/>
      <c r="J46" s="18"/>
      <c r="K46" s="66">
        <f t="shared" si="3"/>
        <v>0</v>
      </c>
      <c r="L46" s="65">
        <f t="shared" si="4"/>
        <v>0</v>
      </c>
    </row>
    <row r="47" spans="1:13" ht="15" thickBot="1" x14ac:dyDescent="0.35">
      <c r="A47" s="21"/>
      <c r="B47" s="18"/>
      <c r="C47" s="18"/>
      <c r="D47" s="18"/>
      <c r="E47" s="18"/>
      <c r="F47" s="18"/>
      <c r="G47" s="18"/>
      <c r="H47" s="18"/>
      <c r="I47" s="18"/>
      <c r="J47" s="18"/>
      <c r="K47" s="66">
        <f t="shared" si="3"/>
        <v>0</v>
      </c>
      <c r="L47" s="65">
        <f t="shared" si="4"/>
        <v>0</v>
      </c>
    </row>
    <row r="48" spans="1:13"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2"/>
      <c r="B69" s="23"/>
      <c r="C69" s="23"/>
      <c r="D69" s="23"/>
      <c r="E69" s="23"/>
      <c r="F69" s="25"/>
      <c r="G69" s="23"/>
      <c r="H69" s="25"/>
      <c r="I69" s="23"/>
      <c r="J69" s="25"/>
      <c r="K69" s="70">
        <f t="shared" si="3"/>
        <v>0</v>
      </c>
      <c r="L69" s="65">
        <f t="shared" si="4"/>
        <v>0</v>
      </c>
    </row>
    <row r="70" spans="1:12" ht="15" thickBot="1" x14ac:dyDescent="0.35">
      <c r="D70" s="26" t="s">
        <v>166</v>
      </c>
      <c r="E70" s="27">
        <f>SUM(E39:E69)</f>
        <v>0</v>
      </c>
      <c r="F70" s="27">
        <f t="shared" ref="F70:L70" si="5">SUM(F39:F69)</f>
        <v>0</v>
      </c>
      <c r="G70" s="27">
        <f t="shared" si="5"/>
        <v>0</v>
      </c>
      <c r="H70" s="27">
        <f t="shared" si="5"/>
        <v>0</v>
      </c>
      <c r="I70" s="27">
        <f t="shared" si="5"/>
        <v>0</v>
      </c>
      <c r="J70" s="27">
        <f t="shared" si="5"/>
        <v>0</v>
      </c>
      <c r="K70" s="69">
        <f t="shared" si="5"/>
        <v>0</v>
      </c>
      <c r="L70" s="69">
        <f t="shared" si="5"/>
        <v>0</v>
      </c>
    </row>
    <row r="71" spans="1:12" ht="15" thickBot="1" x14ac:dyDescent="0.35"/>
    <row r="72" spans="1:12" x14ac:dyDescent="0.3">
      <c r="A72" s="231" t="s">
        <v>215</v>
      </c>
      <c r="B72" s="232"/>
      <c r="C72" s="232"/>
      <c r="D72" s="232"/>
      <c r="E72" s="232"/>
      <c r="F72" s="232"/>
      <c r="G72" s="232"/>
      <c r="H72" s="232"/>
      <c r="I72" s="232"/>
      <c r="J72" s="232"/>
      <c r="K72" s="232"/>
      <c r="L72" s="233"/>
    </row>
    <row r="73" spans="1:12" x14ac:dyDescent="0.3">
      <c r="A73" s="90" t="s">
        <v>159</v>
      </c>
      <c r="B73" s="234" t="s">
        <v>223</v>
      </c>
      <c r="C73" s="235"/>
      <c r="D73" s="236"/>
      <c r="E73" s="237"/>
      <c r="F73" s="237"/>
      <c r="G73" s="237"/>
      <c r="H73" s="237"/>
      <c r="I73" s="237"/>
      <c r="J73" s="237"/>
      <c r="K73" s="237"/>
      <c r="L73" s="238"/>
    </row>
    <row r="74" spans="1:12" ht="43.8" thickBot="1" x14ac:dyDescent="0.35">
      <c r="A74" s="88" t="s">
        <v>160</v>
      </c>
      <c r="B74" s="89" t="s">
        <v>161</v>
      </c>
      <c r="C74" s="89" t="s">
        <v>162</v>
      </c>
      <c r="D74" s="89" t="s">
        <v>163</v>
      </c>
      <c r="E74" s="89" t="s">
        <v>164</v>
      </c>
      <c r="F74" s="89" t="s">
        <v>252</v>
      </c>
      <c r="G74" s="89" t="s">
        <v>165</v>
      </c>
      <c r="H74" s="89" t="s">
        <v>252</v>
      </c>
      <c r="I74" s="89" t="s">
        <v>222</v>
      </c>
      <c r="J74" s="89" t="s">
        <v>252</v>
      </c>
      <c r="K74" s="86" t="s">
        <v>218</v>
      </c>
      <c r="L74" s="87" t="s">
        <v>217</v>
      </c>
    </row>
    <row r="75" spans="1:12" ht="15" thickBot="1" x14ac:dyDescent="0.35">
      <c r="A75" s="19"/>
      <c r="B75" s="20"/>
      <c r="C75" s="24"/>
      <c r="D75" s="20"/>
      <c r="E75" s="20"/>
      <c r="F75" s="20"/>
      <c r="G75" s="20"/>
      <c r="H75" s="20"/>
      <c r="I75" s="20"/>
      <c r="J75" s="20"/>
      <c r="K75" s="72">
        <f t="shared" ref="K75:K105" si="6">E75*1.5+G75+I75*2/3</f>
        <v>0</v>
      </c>
      <c r="L75" s="65">
        <f t="shared" ref="L75:L105" si="7">IF(F75="non",0,E75*1.5)+IF(H75="non",0,G75*1)+IF(J75="non",0,I75*2/3)</f>
        <v>0</v>
      </c>
    </row>
    <row r="76" spans="1:12" ht="15" thickBot="1" x14ac:dyDescent="0.35">
      <c r="A76" s="21"/>
      <c r="B76" s="18"/>
      <c r="C76" s="18"/>
      <c r="D76" s="18"/>
      <c r="E76" s="18"/>
      <c r="F76" s="18"/>
      <c r="G76" s="18"/>
      <c r="H76" s="18"/>
      <c r="I76" s="18"/>
      <c r="J76" s="18"/>
      <c r="K76" s="73">
        <f t="shared" si="6"/>
        <v>0</v>
      </c>
      <c r="L76" s="65">
        <f t="shared" si="7"/>
        <v>0</v>
      </c>
    </row>
    <row r="77" spans="1:12" ht="15" thickBot="1" x14ac:dyDescent="0.35">
      <c r="A77" s="21"/>
      <c r="B77" s="18"/>
      <c r="C77" s="18"/>
      <c r="D77" s="18"/>
      <c r="E77" s="18"/>
      <c r="F77" s="18"/>
      <c r="G77" s="18"/>
      <c r="H77" s="18"/>
      <c r="I77" s="18"/>
      <c r="J77" s="18"/>
      <c r="K77" s="66">
        <f t="shared" si="6"/>
        <v>0</v>
      </c>
      <c r="L77" s="65">
        <f t="shared" si="7"/>
        <v>0</v>
      </c>
    </row>
    <row r="78" spans="1:12" ht="15" thickBot="1" x14ac:dyDescent="0.35">
      <c r="A78" s="21"/>
      <c r="B78" s="18"/>
      <c r="C78" s="18"/>
      <c r="D78" s="18"/>
      <c r="E78" s="18"/>
      <c r="F78" s="18"/>
      <c r="G78" s="18"/>
      <c r="H78" s="18"/>
      <c r="I78" s="18"/>
      <c r="J78" s="18"/>
      <c r="K78" s="66">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2"/>
      <c r="B105" s="23"/>
      <c r="C105" s="23"/>
      <c r="D105" s="23"/>
      <c r="E105" s="23"/>
      <c r="F105" s="25"/>
      <c r="G105" s="23"/>
      <c r="H105" s="25"/>
      <c r="I105" s="23"/>
      <c r="J105" s="25"/>
      <c r="K105" s="70">
        <f t="shared" si="6"/>
        <v>0</v>
      </c>
      <c r="L105" s="65">
        <f t="shared" si="7"/>
        <v>0</v>
      </c>
    </row>
    <row r="106" spans="1:12" ht="15" thickBot="1" x14ac:dyDescent="0.35">
      <c r="D106" s="26" t="s">
        <v>166</v>
      </c>
      <c r="E106" s="27">
        <f>SUM(E75:E105)</f>
        <v>0</v>
      </c>
      <c r="F106" s="27">
        <f t="shared" ref="F106:L106" si="8">SUM(F75:F105)</f>
        <v>0</v>
      </c>
      <c r="G106" s="27">
        <f t="shared" si="8"/>
        <v>0</v>
      </c>
      <c r="H106" s="27">
        <f t="shared" si="8"/>
        <v>0</v>
      </c>
      <c r="I106" s="27">
        <f t="shared" si="8"/>
        <v>0</v>
      </c>
      <c r="J106" s="27">
        <f t="shared" si="8"/>
        <v>0</v>
      </c>
      <c r="K106" s="69">
        <f t="shared" si="8"/>
        <v>0</v>
      </c>
      <c r="L106" s="69">
        <f t="shared" si="8"/>
        <v>0</v>
      </c>
    </row>
    <row r="107" spans="1:12" ht="15" thickBot="1" x14ac:dyDescent="0.35"/>
    <row r="108" spans="1:12" x14ac:dyDescent="0.3">
      <c r="A108" s="231" t="s">
        <v>216</v>
      </c>
      <c r="B108" s="232"/>
      <c r="C108" s="232"/>
      <c r="D108" s="232"/>
      <c r="E108" s="232"/>
      <c r="F108" s="232"/>
      <c r="G108" s="232"/>
      <c r="H108" s="232"/>
      <c r="I108" s="232"/>
      <c r="J108" s="232"/>
      <c r="K108" s="232"/>
      <c r="L108" s="233"/>
    </row>
    <row r="109" spans="1:12" x14ac:dyDescent="0.3">
      <c r="A109" s="90" t="s">
        <v>159</v>
      </c>
      <c r="B109" s="234" t="s">
        <v>223</v>
      </c>
      <c r="C109" s="235"/>
      <c r="D109" s="236"/>
      <c r="E109" s="237"/>
      <c r="F109" s="237"/>
      <c r="G109" s="237"/>
      <c r="H109" s="237"/>
      <c r="I109" s="237"/>
      <c r="J109" s="237"/>
      <c r="K109" s="237"/>
      <c r="L109" s="238"/>
    </row>
    <row r="110" spans="1:12" ht="43.8" thickBot="1" x14ac:dyDescent="0.35">
      <c r="A110" s="88" t="s">
        <v>160</v>
      </c>
      <c r="B110" s="89" t="s">
        <v>161</v>
      </c>
      <c r="C110" s="89" t="s">
        <v>162</v>
      </c>
      <c r="D110" s="89" t="s">
        <v>163</v>
      </c>
      <c r="E110" s="89" t="s">
        <v>164</v>
      </c>
      <c r="F110" s="89" t="s">
        <v>252</v>
      </c>
      <c r="G110" s="89" t="s">
        <v>165</v>
      </c>
      <c r="H110" s="89" t="s">
        <v>252</v>
      </c>
      <c r="I110" s="89" t="s">
        <v>222</v>
      </c>
      <c r="J110" s="89" t="s">
        <v>252</v>
      </c>
      <c r="K110" s="86" t="s">
        <v>218</v>
      </c>
      <c r="L110" s="87" t="s">
        <v>217</v>
      </c>
    </row>
    <row r="111" spans="1:12" ht="15" thickBot="1" x14ac:dyDescent="0.35">
      <c r="A111" s="19"/>
      <c r="B111" s="20"/>
      <c r="C111" s="24"/>
      <c r="D111" s="20"/>
      <c r="E111" s="20"/>
      <c r="F111" s="20"/>
      <c r="G111" s="20"/>
      <c r="H111" s="20"/>
      <c r="I111" s="20"/>
      <c r="J111" s="20"/>
      <c r="K111" s="73">
        <f t="shared" ref="K111:K141" si="9">E111*1.5+G111+I111*2/3</f>
        <v>0</v>
      </c>
      <c r="L111" s="65">
        <f t="shared" ref="L111:L141" si="10">IF(F111="non",0,E111*1.5)+IF(H111="non",0,G111*1)+IF(J111="non",0,I111*2/3)</f>
        <v>0</v>
      </c>
    </row>
    <row r="112" spans="1:12" ht="15" thickBot="1" x14ac:dyDescent="0.35">
      <c r="A112" s="21"/>
      <c r="B112" s="18"/>
      <c r="C112" s="18"/>
      <c r="D112" s="18"/>
      <c r="E112" s="18"/>
      <c r="F112" s="18"/>
      <c r="G112" s="18"/>
      <c r="H112" s="18"/>
      <c r="I112" s="18"/>
      <c r="J112" s="18"/>
      <c r="K112" s="71">
        <f t="shared" si="9"/>
        <v>0</v>
      </c>
      <c r="L112" s="65">
        <f t="shared" si="10"/>
        <v>0</v>
      </c>
    </row>
    <row r="113" spans="1:12" ht="15" thickBot="1" x14ac:dyDescent="0.35">
      <c r="A113" s="21"/>
      <c r="B113" s="18"/>
      <c r="C113" s="18"/>
      <c r="D113" s="18"/>
      <c r="E113" s="18"/>
      <c r="F113" s="18"/>
      <c r="G113" s="18"/>
      <c r="H113" s="18"/>
      <c r="I113" s="18"/>
      <c r="J113" s="18"/>
      <c r="K113" s="66">
        <f t="shared" si="9"/>
        <v>0</v>
      </c>
      <c r="L113" s="65">
        <f t="shared" si="10"/>
        <v>0</v>
      </c>
    </row>
    <row r="114" spans="1:12" ht="15" thickBot="1" x14ac:dyDescent="0.35">
      <c r="A114" s="21"/>
      <c r="B114" s="18"/>
      <c r="C114" s="18"/>
      <c r="D114" s="18"/>
      <c r="E114" s="18"/>
      <c r="F114" s="18"/>
      <c r="G114" s="18"/>
      <c r="H114" s="18"/>
      <c r="I114" s="18"/>
      <c r="J114" s="18"/>
      <c r="K114" s="66">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2"/>
      <c r="B141" s="23"/>
      <c r="C141" s="23"/>
      <c r="D141" s="23"/>
      <c r="E141" s="23"/>
      <c r="F141" s="25"/>
      <c r="G141" s="23"/>
      <c r="H141" s="25"/>
      <c r="I141" s="23"/>
      <c r="J141" s="25"/>
      <c r="K141" s="70">
        <f t="shared" si="9"/>
        <v>0</v>
      </c>
      <c r="L141" s="65">
        <f t="shared" si="10"/>
        <v>0</v>
      </c>
    </row>
    <row r="142" spans="1:12" ht="15" thickBot="1" x14ac:dyDescent="0.35">
      <c r="D142" s="26" t="s">
        <v>166</v>
      </c>
      <c r="E142" s="27">
        <f>SUM(E111:E141)</f>
        <v>0</v>
      </c>
      <c r="F142" s="27">
        <f t="shared" ref="F142:L142" si="11">SUM(F111:F141)</f>
        <v>0</v>
      </c>
      <c r="G142" s="27">
        <f t="shared" si="11"/>
        <v>0</v>
      </c>
      <c r="H142" s="27">
        <f t="shared" si="11"/>
        <v>0</v>
      </c>
      <c r="I142" s="27">
        <f t="shared" si="11"/>
        <v>0</v>
      </c>
      <c r="J142" s="27">
        <f t="shared" si="11"/>
        <v>0</v>
      </c>
      <c r="K142" s="69">
        <f t="shared" si="11"/>
        <v>0</v>
      </c>
      <c r="L142" s="69">
        <f t="shared" si="11"/>
        <v>0</v>
      </c>
    </row>
    <row r="143" spans="1:12" ht="15" thickBot="1" x14ac:dyDescent="0.35"/>
    <row r="144" spans="1:12" ht="15" thickBot="1" x14ac:dyDescent="0.35">
      <c r="D144" s="59" t="s">
        <v>219</v>
      </c>
      <c r="E144" s="60">
        <f>E142+E106+E70+E34</f>
        <v>71.5</v>
      </c>
      <c r="F144" s="60">
        <f t="shared" ref="F144:L144" si="12">F142+F106+F70+F34</f>
        <v>0</v>
      </c>
      <c r="G144" s="60">
        <f t="shared" si="12"/>
        <v>0</v>
      </c>
      <c r="H144" s="60">
        <f t="shared" si="12"/>
        <v>0</v>
      </c>
      <c r="I144" s="60">
        <f t="shared" si="12"/>
        <v>16</v>
      </c>
      <c r="J144" s="60">
        <f t="shared" si="12"/>
        <v>0</v>
      </c>
      <c r="K144" s="61">
        <f t="shared" si="12"/>
        <v>117.91666666666667</v>
      </c>
      <c r="L144" s="62">
        <f t="shared" si="12"/>
        <v>0</v>
      </c>
    </row>
  </sheetData>
  <mergeCells count="13">
    <mergeCell ref="B109:C109"/>
    <mergeCell ref="D109:L109"/>
    <mergeCell ref="A36:L36"/>
    <mergeCell ref="A72:L72"/>
    <mergeCell ref="A108:L108"/>
    <mergeCell ref="B73:C73"/>
    <mergeCell ref="D73:L73"/>
    <mergeCell ref="A1:L1"/>
    <mergeCell ref="A2:L2"/>
    <mergeCell ref="B3:C3"/>
    <mergeCell ref="D3:L3"/>
    <mergeCell ref="B37:C37"/>
    <mergeCell ref="D37:L37"/>
  </mergeCells>
  <dataValidations count="1">
    <dataValidation type="list" allowBlank="1" showInputMessage="1" showErrorMessage="1" sqref="J111:J141 F39:F69 H39:H69 J39:J69 F75:F105 H75:H105 J75:J105 F111:F141 H111:H141 J5:J33 H5:H33 F5:F3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9" sqref="K9:L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39" t="s">
        <v>250</v>
      </c>
      <c r="B1" s="239"/>
      <c r="C1" s="239"/>
      <c r="D1" s="239"/>
      <c r="E1" s="239"/>
      <c r="F1" s="239"/>
      <c r="G1" s="239"/>
      <c r="H1" s="239"/>
      <c r="I1" s="239"/>
      <c r="J1" s="239"/>
      <c r="K1" s="239"/>
      <c r="L1" s="239"/>
    </row>
    <row r="2" spans="1:12" ht="15.6" x14ac:dyDescent="0.3">
      <c r="A2" s="95" t="s">
        <v>230</v>
      </c>
      <c r="C2" s="259" t="s">
        <v>361</v>
      </c>
      <c r="D2" s="260"/>
      <c r="E2" s="260"/>
      <c r="F2" s="260"/>
      <c r="G2" s="260"/>
      <c r="H2" s="260"/>
      <c r="I2" s="260"/>
      <c r="J2" s="260"/>
      <c r="K2" s="260"/>
      <c r="L2" s="261"/>
    </row>
    <row r="3" spans="1:12" ht="15.6" x14ac:dyDescent="0.3">
      <c r="A3" s="96" t="s">
        <v>231</v>
      </c>
      <c r="D3" s="262" t="s">
        <v>362</v>
      </c>
      <c r="E3" s="263"/>
      <c r="F3" s="263"/>
      <c r="G3" s="263"/>
      <c r="H3" s="263"/>
      <c r="I3" s="264"/>
    </row>
    <row r="4" spans="1:12" ht="15.6" x14ac:dyDescent="0.3">
      <c r="A4" s="96" t="s">
        <v>232</v>
      </c>
      <c r="D4" s="107" t="str">
        <f>'1. NOTE PRESENTATION'!B10</f>
        <v>Doctorat</v>
      </c>
    </row>
    <row r="5" spans="1:12" ht="15" thickBot="1" x14ac:dyDescent="0.35"/>
    <row r="6" spans="1:12" ht="21.6" thickBot="1" x14ac:dyDescent="0.35">
      <c r="A6" s="265" t="s">
        <v>233</v>
      </c>
      <c r="B6" s="266"/>
      <c r="C6" s="266"/>
      <c r="D6" s="266"/>
      <c r="E6" s="267"/>
      <c r="G6" s="268" t="s">
        <v>234</v>
      </c>
      <c r="H6" s="269"/>
      <c r="I6" s="269"/>
      <c r="J6" s="269"/>
      <c r="K6" s="269"/>
      <c r="L6" s="270"/>
    </row>
    <row r="8" spans="1:12" ht="15.6" x14ac:dyDescent="0.3">
      <c r="C8" s="97" t="s">
        <v>235</v>
      </c>
      <c r="D8" s="97" t="s">
        <v>236</v>
      </c>
      <c r="E8" s="97" t="s">
        <v>237</v>
      </c>
      <c r="G8" s="271" t="s">
        <v>238</v>
      </c>
      <c r="H8" s="271"/>
      <c r="I8" s="271"/>
      <c r="J8" s="97" t="s">
        <v>235</v>
      </c>
      <c r="K8" s="271" t="s">
        <v>239</v>
      </c>
      <c r="L8" s="271"/>
    </row>
    <row r="9" spans="1:12" x14ac:dyDescent="0.3">
      <c r="A9" s="258" t="s">
        <v>259</v>
      </c>
      <c r="B9" s="240"/>
      <c r="C9" s="131">
        <v>20</v>
      </c>
      <c r="D9" s="93">
        <v>857</v>
      </c>
      <c r="E9" s="98">
        <f>C9*D9</f>
        <v>17140</v>
      </c>
      <c r="G9" s="245" t="s">
        <v>251</v>
      </c>
      <c r="H9" s="246"/>
      <c r="I9" s="247"/>
      <c r="J9" s="99"/>
      <c r="K9" s="242">
        <f>C9*E17</f>
        <v>1140</v>
      </c>
      <c r="L9" s="243"/>
    </row>
    <row r="10" spans="1:12" x14ac:dyDescent="0.3">
      <c r="A10" s="240" t="s">
        <v>254</v>
      </c>
      <c r="B10" s="241"/>
      <c r="C10" s="130"/>
      <c r="D10" s="93"/>
      <c r="E10" s="98">
        <f t="shared" ref="E10:E12" si="0">C10*D10</f>
        <v>0</v>
      </c>
      <c r="G10" s="245" t="s">
        <v>241</v>
      </c>
      <c r="H10" s="246"/>
      <c r="I10" s="247"/>
      <c r="J10" s="99"/>
      <c r="K10" s="242">
        <f>IF(D4="Licence",((C9*100)+((E9+E13)-(C9*100))*(35/100)),IF(D4="Master",((C9*200)+((E9+E13)-(C9*200))*(35/100)),((C9*500)+((E9+E13)-(C9*500))*(35/100))))</f>
        <v>13111.5</v>
      </c>
      <c r="L10" s="243"/>
    </row>
    <row r="11" spans="1:12" x14ac:dyDescent="0.3">
      <c r="A11" s="240" t="s">
        <v>255</v>
      </c>
      <c r="B11" s="241"/>
      <c r="C11" s="92"/>
      <c r="D11" s="93"/>
      <c r="E11" s="98">
        <f t="shared" si="0"/>
        <v>0</v>
      </c>
      <c r="G11" s="245" t="s">
        <v>243</v>
      </c>
      <c r="H11" s="246"/>
      <c r="I11" s="247"/>
      <c r="J11" s="99"/>
      <c r="K11" s="248"/>
      <c r="L11" s="249"/>
    </row>
    <row r="12" spans="1:12" x14ac:dyDescent="0.3">
      <c r="A12" s="240" t="s">
        <v>256</v>
      </c>
      <c r="B12" s="241"/>
      <c r="C12" s="92"/>
      <c r="D12" s="93"/>
      <c r="E12" s="98">
        <f t="shared" si="0"/>
        <v>0</v>
      </c>
      <c r="G12" s="245" t="s">
        <v>244</v>
      </c>
      <c r="H12" s="246"/>
      <c r="I12" s="247"/>
      <c r="J12" s="99"/>
      <c r="K12" s="248"/>
      <c r="L12" s="249"/>
    </row>
    <row r="13" spans="1:12" ht="15.6" x14ac:dyDescent="0.3">
      <c r="A13" s="258" t="s">
        <v>240</v>
      </c>
      <c r="B13" s="240"/>
      <c r="C13" s="92">
        <v>5</v>
      </c>
      <c r="D13" s="93">
        <v>350</v>
      </c>
      <c r="E13" s="98">
        <f>C13*D13</f>
        <v>1750</v>
      </c>
      <c r="G13" s="245" t="s">
        <v>245</v>
      </c>
      <c r="H13" s="246"/>
      <c r="I13" s="247"/>
      <c r="J13" s="99"/>
      <c r="K13" s="248"/>
      <c r="L13" s="249"/>
    </row>
    <row r="14" spans="1:12" x14ac:dyDescent="0.3">
      <c r="A14" s="258" t="s">
        <v>242</v>
      </c>
      <c r="B14" s="240"/>
      <c r="C14" s="18"/>
      <c r="D14" s="18"/>
      <c r="E14" s="93"/>
      <c r="G14" s="104" t="s">
        <v>247</v>
      </c>
      <c r="H14" s="104"/>
      <c r="I14" s="104"/>
      <c r="J14" s="108">
        <f>'5. MAQUETTE'!L144</f>
        <v>0</v>
      </c>
      <c r="K14" s="242">
        <f>J14*51.39</f>
        <v>0</v>
      </c>
      <c r="L14" s="243"/>
    </row>
    <row r="15" spans="1:12" ht="21" x14ac:dyDescent="0.3">
      <c r="A15" s="250" t="s">
        <v>237</v>
      </c>
      <c r="B15" s="252"/>
      <c r="C15" s="100">
        <f>SUM(C9:C14)</f>
        <v>25</v>
      </c>
      <c r="E15" s="101">
        <f>SUM(E9:E14)</f>
        <v>18890</v>
      </c>
      <c r="G15" s="250" t="s">
        <v>237</v>
      </c>
      <c r="H15" s="251"/>
      <c r="I15" s="252"/>
      <c r="J15" s="18"/>
      <c r="K15" s="253">
        <f>SUM(K9:K14)</f>
        <v>14251.5</v>
      </c>
      <c r="L15" s="254"/>
    </row>
    <row r="17" spans="1:12" ht="15.6" x14ac:dyDescent="0.3">
      <c r="A17" s="102" t="s">
        <v>246</v>
      </c>
      <c r="E17" s="103">
        <v>57</v>
      </c>
    </row>
    <row r="18" spans="1:12" ht="15.6" x14ac:dyDescent="0.3">
      <c r="A18" s="102"/>
      <c r="E18" s="110"/>
    </row>
    <row r="19" spans="1:12" ht="15.6" x14ac:dyDescent="0.3">
      <c r="A19" s="244" t="s">
        <v>257</v>
      </c>
      <c r="B19" s="244"/>
      <c r="C19" s="244"/>
      <c r="D19" s="244"/>
      <c r="E19" s="110"/>
      <c r="F19" s="109"/>
      <c r="G19" s="109"/>
      <c r="H19" s="109"/>
      <c r="I19" s="109"/>
      <c r="J19" s="109"/>
      <c r="K19" s="109"/>
      <c r="L19" s="109"/>
    </row>
    <row r="20" spans="1:12" ht="15.75" customHeight="1" x14ac:dyDescent="0.3">
      <c r="A20" s="112" t="s">
        <v>258</v>
      </c>
      <c r="B20" s="113"/>
      <c r="C20" s="113"/>
      <c r="D20" s="113"/>
      <c r="E20" s="113"/>
      <c r="F20" s="113"/>
      <c r="G20" s="113"/>
      <c r="H20" s="113"/>
      <c r="I20" s="113"/>
      <c r="J20" s="113"/>
      <c r="K20" s="113"/>
      <c r="L20" s="114"/>
    </row>
    <row r="21" spans="1:12" ht="15.75" customHeight="1" x14ac:dyDescent="0.3">
      <c r="A21" s="115"/>
      <c r="B21" s="111"/>
      <c r="C21" s="111"/>
      <c r="D21" s="111"/>
      <c r="E21" s="111"/>
      <c r="F21" s="111"/>
      <c r="G21" s="111"/>
      <c r="H21" s="111"/>
      <c r="I21" s="111"/>
      <c r="J21" s="111"/>
      <c r="K21" s="111"/>
      <c r="L21" s="116"/>
    </row>
    <row r="22" spans="1:12" ht="15.75" customHeight="1" x14ac:dyDescent="0.3">
      <c r="A22" s="117"/>
      <c r="B22" s="118"/>
      <c r="C22" s="118"/>
      <c r="D22" s="118"/>
      <c r="E22" s="118"/>
      <c r="F22" s="118"/>
      <c r="G22" s="118"/>
      <c r="H22" s="118"/>
      <c r="I22" s="118"/>
      <c r="J22" s="118"/>
      <c r="K22" s="118"/>
      <c r="L22" s="119"/>
    </row>
    <row r="24" spans="1:12" ht="25.8" x14ac:dyDescent="0.45">
      <c r="A24" s="105" t="s">
        <v>248</v>
      </c>
      <c r="G24" s="255">
        <f>E15-K15</f>
        <v>4638.5</v>
      </c>
      <c r="H24" s="256"/>
      <c r="I24" s="256"/>
      <c r="J24" s="257"/>
    </row>
    <row r="26" spans="1:12" ht="21" x14ac:dyDescent="0.4">
      <c r="A26" s="106" t="s">
        <v>249</v>
      </c>
      <c r="F26" s="242">
        <f>E15-K9-K10</f>
        <v>4638.5</v>
      </c>
      <c r="G26" s="243"/>
    </row>
  </sheetData>
  <sheetProtection algorithmName="SHA-512" hashValue="yf9Mev74jHsEIPb16D9GdFSjakmoSqF2xQmnKeEwRawqKOtr6iSLU2ROGjkJ+LJTYTI2Xh9pFhRuv2z/FZ/tZw==" saltValue="ZjRkNFYPsHpjM/z+o2XKd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79" t="s">
        <v>229</v>
      </c>
      <c r="B1" s="279"/>
      <c r="C1" s="279"/>
      <c r="D1" s="279"/>
      <c r="E1" s="279"/>
      <c r="F1" s="279"/>
      <c r="G1" s="279"/>
      <c r="H1" s="279"/>
      <c r="I1" s="279"/>
      <c r="J1" s="279"/>
      <c r="K1" s="279"/>
    </row>
    <row r="2" spans="1:11" ht="30" customHeight="1" x14ac:dyDescent="0.3">
      <c r="A2" s="277" t="s">
        <v>185</v>
      </c>
      <c r="B2" s="277"/>
      <c r="C2" s="277"/>
      <c r="D2" s="277"/>
      <c r="E2" s="277"/>
      <c r="F2" s="277"/>
      <c r="G2" s="277"/>
      <c r="H2" s="277"/>
      <c r="I2" s="277"/>
      <c r="J2" s="277"/>
      <c r="K2" s="277"/>
    </row>
    <row r="3" spans="1:11" ht="15.6" x14ac:dyDescent="0.3">
      <c r="A3" s="55" t="s">
        <v>153</v>
      </c>
      <c r="B3" s="15"/>
      <c r="C3" s="276" t="s">
        <v>148</v>
      </c>
      <c r="D3" s="276"/>
      <c r="E3" s="276" t="s">
        <v>154</v>
      </c>
      <c r="F3" s="276"/>
      <c r="G3" s="276"/>
      <c r="H3" s="276"/>
      <c r="I3" s="276"/>
      <c r="J3" s="276"/>
      <c r="K3" s="276"/>
    </row>
    <row r="4" spans="1:11" ht="15.6" x14ac:dyDescent="0.3">
      <c r="A4" s="55" t="s">
        <v>155</v>
      </c>
      <c r="B4" s="15"/>
      <c r="C4" s="276" t="s">
        <v>148</v>
      </c>
      <c r="D4" s="276"/>
      <c r="E4" s="276" t="s">
        <v>154</v>
      </c>
      <c r="F4" s="276"/>
      <c r="G4" s="276"/>
      <c r="H4" s="276"/>
      <c r="I4" s="276"/>
      <c r="J4" s="276"/>
      <c r="K4" s="276"/>
    </row>
    <row r="5" spans="1:11" ht="27.75" customHeight="1" x14ac:dyDescent="0.3">
      <c r="A5" s="55" t="s">
        <v>193</v>
      </c>
      <c r="B5" s="18"/>
      <c r="C5" s="276" t="s">
        <v>148</v>
      </c>
      <c r="D5" s="276"/>
      <c r="E5" s="273" t="s">
        <v>191</v>
      </c>
      <c r="F5" s="274"/>
      <c r="G5" s="274"/>
      <c r="H5" s="274"/>
      <c r="I5" s="274"/>
      <c r="J5" s="274"/>
      <c r="K5" s="275"/>
    </row>
    <row r="6" spans="1:11" ht="39.75" customHeight="1" x14ac:dyDescent="0.3">
      <c r="A6" s="56" t="s">
        <v>184</v>
      </c>
      <c r="B6" s="43"/>
      <c r="C6" s="272" t="s">
        <v>148</v>
      </c>
      <c r="D6" s="272"/>
      <c r="E6" s="273" t="s">
        <v>191</v>
      </c>
      <c r="F6" s="274"/>
      <c r="G6" s="274"/>
      <c r="H6" s="274"/>
      <c r="I6" s="274"/>
      <c r="J6" s="274"/>
      <c r="K6" s="275"/>
    </row>
    <row r="7" spans="1:11" ht="15.6" x14ac:dyDescent="0.3">
      <c r="A7" s="278" t="s">
        <v>157</v>
      </c>
      <c r="B7" s="278"/>
      <c r="C7" s="278"/>
      <c r="D7" s="278"/>
      <c r="E7" s="278"/>
      <c r="F7" s="278"/>
      <c r="G7" s="278"/>
      <c r="H7" s="278"/>
      <c r="I7" s="278"/>
      <c r="J7" s="278"/>
      <c r="K7" s="278"/>
    </row>
    <row r="8" spans="1:11" ht="30.75" customHeight="1" x14ac:dyDescent="0.3">
      <c r="A8" s="55" t="s">
        <v>8</v>
      </c>
      <c r="B8" s="18"/>
      <c r="C8" s="272" t="s">
        <v>148</v>
      </c>
      <c r="D8" s="272"/>
      <c r="E8" s="273" t="s">
        <v>191</v>
      </c>
      <c r="F8" s="274"/>
      <c r="G8" s="274"/>
      <c r="H8" s="274"/>
      <c r="I8" s="274"/>
      <c r="J8" s="274"/>
      <c r="K8" s="275"/>
    </row>
    <row r="9" spans="1:11" ht="34.5" customHeight="1" x14ac:dyDescent="0.3">
      <c r="A9" s="55" t="s">
        <v>190</v>
      </c>
      <c r="B9" s="18"/>
      <c r="C9" s="272" t="s">
        <v>148</v>
      </c>
      <c r="D9" s="272"/>
      <c r="E9" s="273" t="s">
        <v>191</v>
      </c>
      <c r="F9" s="274"/>
      <c r="G9" s="274"/>
      <c r="H9" s="274"/>
      <c r="I9" s="274"/>
      <c r="J9" s="274"/>
      <c r="K9" s="275"/>
    </row>
    <row r="10" spans="1:11" ht="17.25" customHeight="1" x14ac:dyDescent="0.3">
      <c r="A10" s="2" t="s">
        <v>186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44" t="s">
        <v>227</v>
      </c>
      <c r="B1" s="145"/>
      <c r="C1" s="145"/>
    </row>
    <row r="2" spans="1:3" ht="15" thickBot="1" x14ac:dyDescent="0.35">
      <c r="A2" s="283" t="s">
        <v>158</v>
      </c>
      <c r="B2" s="283"/>
      <c r="C2" s="283"/>
    </row>
    <row r="3" spans="1:3" ht="16.2" thickBot="1" x14ac:dyDescent="0.35">
      <c r="A3" s="280" t="s">
        <v>170</v>
      </c>
      <c r="B3" s="281"/>
      <c r="C3" s="282"/>
    </row>
    <row r="4" spans="1:3" ht="15.6" x14ac:dyDescent="0.3">
      <c r="A4" s="34"/>
      <c r="B4" s="34" t="s">
        <v>171</v>
      </c>
      <c r="C4" s="34" t="s">
        <v>172</v>
      </c>
    </row>
    <row r="5" spans="1:3" x14ac:dyDescent="0.3">
      <c r="A5" s="35" t="s">
        <v>173</v>
      </c>
      <c r="B5" s="13"/>
      <c r="C5" s="14"/>
    </row>
    <row r="6" spans="1:3" x14ac:dyDescent="0.3">
      <c r="A6" s="35" t="s">
        <v>174</v>
      </c>
      <c r="B6" s="36">
        <v>0</v>
      </c>
      <c r="C6" s="36">
        <v>0</v>
      </c>
    </row>
    <row r="7" spans="1:3" x14ac:dyDescent="0.3">
      <c r="A7" s="37" t="s">
        <v>175</v>
      </c>
      <c r="B7" s="38"/>
      <c r="C7" s="14"/>
    </row>
    <row r="8" spans="1:3" x14ac:dyDescent="0.3">
      <c r="A8" s="37" t="s">
        <v>176</v>
      </c>
      <c r="B8" s="38"/>
      <c r="C8" s="39"/>
    </row>
    <row r="9" spans="1:3" x14ac:dyDescent="0.3">
      <c r="A9" s="35" t="s">
        <v>177</v>
      </c>
      <c r="B9" s="38"/>
      <c r="C9" s="39"/>
    </row>
    <row r="10" spans="1:3" x14ac:dyDescent="0.3">
      <c r="A10" s="35" t="s">
        <v>178</v>
      </c>
      <c r="B10" s="38"/>
      <c r="C10" s="39"/>
    </row>
    <row r="11" spans="1:3" x14ac:dyDescent="0.3">
      <c r="A11" s="37" t="s">
        <v>179</v>
      </c>
      <c r="B11" s="38"/>
      <c r="C11" s="39"/>
    </row>
    <row r="12" spans="1:3" x14ac:dyDescent="0.3">
      <c r="A12" s="37" t="s">
        <v>210</v>
      </c>
      <c r="B12" s="38"/>
      <c r="C12" s="40"/>
    </row>
    <row r="13" spans="1:3" x14ac:dyDescent="0.3">
      <c r="A13" s="35" t="s">
        <v>180</v>
      </c>
      <c r="B13" s="38"/>
      <c r="C13" s="40"/>
    </row>
    <row r="14" spans="1:3" x14ac:dyDescent="0.3">
      <c r="A14" s="35" t="s">
        <v>181</v>
      </c>
      <c r="B14" s="38"/>
      <c r="C14" s="40"/>
    </row>
    <row r="15" spans="1:3" x14ac:dyDescent="0.3">
      <c r="A15" s="37" t="s">
        <v>182</v>
      </c>
      <c r="B15" s="38"/>
      <c r="C15" s="40"/>
    </row>
    <row r="19" spans="1:2" ht="15" thickBot="1" x14ac:dyDescent="0.35"/>
    <row r="20" spans="1:2" ht="65.25" customHeight="1" thickBot="1" x14ac:dyDescent="0.35">
      <c r="A20" s="41" t="s">
        <v>183</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192</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2023-01-23T09:53:04Z</dcterms:modified>
</cp:coreProperties>
</file>